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0C5F4C3B-5708-40B3-8000-E4C5EC0239EB}"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470" i="2" l="1"/>
  <c r="M6464" i="2"/>
  <c r="M6459" i="2"/>
  <c r="M6449" i="2"/>
  <c r="M6435" i="2"/>
  <c r="M6427" i="2"/>
  <c r="M6412" i="2"/>
  <c r="M6402" i="2"/>
  <c r="M6378" i="2"/>
  <c r="M6368" i="2"/>
  <c r="M6350"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<sst xmlns="http://schemas.openxmlformats.org/spreadsheetml/2006/main" count="32797" uniqueCount="15488">
  <si>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</si>
  <si>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</si>
  <si>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</si>
  <si>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</si>
  <si>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</si>
  <si>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</si>
  <si>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</si>
  <si>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</si>
  <si>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</si>
  <si>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</si>
  <si>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</si>
  <si>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</si>
  <si>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</si>
  <si>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</si>
  <si>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</si>
  <si>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</si>
  <si>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</si>
  <si>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</si>
  <si>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</si>
  <si>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</si>
  <si>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</si>
  <si>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</si>
  <si>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</si>
  <si>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</si>
  <si>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</si>
  <si>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</si>
  <si>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</si>
  <si>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</si>
  <si>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</si>
  <si>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</si>
  <si>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</si>
  <si>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</si>
  <si>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</si>
  <si>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</si>
  <si>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</si>
  <si>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</si>
  <si>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</si>
  <si>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</si>
  <si>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</si>
  <si>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</si>
  <si>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</si>
  <si>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</si>
  <si>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</si>
  <si>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</si>
  <si>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</si>
  <si>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</si>
  <si>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</si>
  <si>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</si>
  <si>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</si>
  <si>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</si>
  <si>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</si>
  <si>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</si>
  <si>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</si>
  <si>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</si>
  <si>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</si>
  <si>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</si>
  <si>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</si>
  <si>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</si>
  <si>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</si>
  <si>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</si>
  <si>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</si>
  <si>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</si>
  <si>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</si>
  <si>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</si>
  <si>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</si>
  <si>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</si>
  <si>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</si>
  <si>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</si>
  <si>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</si>
  <si>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</si>
  <si>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</si>
  <si>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</si>
  <si>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</si>
  <si>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</si>
  <si>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</si>
  <si>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</si>
  <si>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</si>
  <si>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</si>
  <si>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</si>
  <si>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</si>
  <si>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</si>
  <si>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</si>
  <si>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</si>
  <si>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</si>
  <si>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</si>
  <si>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</si>
  <si>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</si>
  <si>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</si>
  <si>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</si>
  <si>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</si>
  <si>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</si>
  <si>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</si>
  <si>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</si>
  <si>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</si>
  <si>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</si>
  <si>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</si>
  <si>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</si>
  <si>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</si>
  <si>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</si>
  <si>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</si>
  <si>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</si>
  <si>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</si>
  <si>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</si>
  <si>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</si>
  <si>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</si>
  <si>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</si>
  <si>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</si>
  <si>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</si>
  <si>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</si>
  <si>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</si>
  <si>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</si>
  <si>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</si>
  <si>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</si>
  <si>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</si>
  <si>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</si>
  <si>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</si>
  <si>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</si>
  <si>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</si>
  <si>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</si>
  <si>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</si>
  <si>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</si>
  <si>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</si>
  <si>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</si>
  <si>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</si>
  <si>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</si>
  <si>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</si>
  <si>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</si>
  <si>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</si>
  <si>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</si>
  <si>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</si>
  <si>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</si>
  <si>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</si>
  <si>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</si>
  <si>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</si>
  <si>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</si>
  <si>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</si>
  <si>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</si>
  <si>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</si>
  <si>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</si>
  <si>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</si>
  <si>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</si>
  <si>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</si>
  <si>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</si>
  <si>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</si>
  <si>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</si>
  <si>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</si>
  <si>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</si>
  <si>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</si>
  <si>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</si>
  <si>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</si>
  <si>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</si>
  <si>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</si>
  <si>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</si>
  <si>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</si>
  <si>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</si>
  <si>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</si>
  <si>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</si>
  <si>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</si>
  <si>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</si>
  <si>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</si>
  <si>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</si>
  <si>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</si>
  <si>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</si>
  <si>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</si>
  <si>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</si>
  <si>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</si>
  <si>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</si>
  <si>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</si>
  <si>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</si>
  <si>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</si>
  <si>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</si>
  <si>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</si>
  <si>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</si>
  <si>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</si>
  <si>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</si>
  <si>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</si>
  <si>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</si>
  <si>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</si>
  <si>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</si>
  <si>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</si>
  <si>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</si>
  <si>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</si>
  <si>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</si>
  <si>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</si>
  <si>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</si>
  <si>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</si>
  <si>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</si>
  <si>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</si>
  <si>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</si>
  <si>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</si>
  <si>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</si>
  <si>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</si>
  <si>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</si>
  <si>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</si>
  <si>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</si>
  <si>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</si>
  <si>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</si>
  <si>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</si>
  <si>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</si>
  <si>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</si>
  <si>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</si>
  <si>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</si>
  <si>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</si>
  <si>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</si>
  <si>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</si>
  <si>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</si>
  <si>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</si>
  <si>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</si>
  <si>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</si>
  <si>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</si>
  <si>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</si>
  <si>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</si>
  <si>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</si>
  <si>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</si>
  <si>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</si>
  <si>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</si>
  <si>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</si>
  <si>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</si>
  <si>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</si>
  <si>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</si>
  <si>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</si>
  <si>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</si>
  <si>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</si>
  <si>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</si>
  <si>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</si>
  <si>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</si>
  <si>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</si>
  <si>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</si>
  <si>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</si>
  <si>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</si>
  <si>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</si>
  <si>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</si>
  <si>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</si>
  <si>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</si>
  <si>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</si>
  <si>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</si>
  <si>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</si>
  <si>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</si>
  <si>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</si>
  <si>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</si>
  <si>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</si>
  <si>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</si>
  <si>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</si>
  <si>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</si>
  <si>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</si>
  <si>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</si>
  <si>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</si>
  <si>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</si>
  <si>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</si>
  <si>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</si>
  <si>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</si>
  <si>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</si>
  <si>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</si>
  <si>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</si>
  <si>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</si>
  <si>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</si>
  <si>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</si>
  <si>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</si>
  <si>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</si>
  <si>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</si>
  <si>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</si>
  <si>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</si>
  <si>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</si>
  <si>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</si>
  <si>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</si>
  <si>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</si>
  <si>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</si>
  <si>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</si>
  <si>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</si>
  <si>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</si>
  <si>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</si>
  <si>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</si>
  <si>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</si>
  <si>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</si>
  <si>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</si>
  <si>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</si>
  <si>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</si>
  <si>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</si>
  <si>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</si>
  <si>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</si>
  <si>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</si>
  <si>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</si>
  <si>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</si>
  <si>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</si>
  <si>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</si>
  <si>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</si>
  <si>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</si>
  <si>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</si>
  <si>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</si>
  <si>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</si>
  <si>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</si>
  <si>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</si>
  <si>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</si>
  <si>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</si>
  <si>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</si>
  <si>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</si>
  <si>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</si>
  <si>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</si>
  <si>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</si>
  <si>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</si>
  <si>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</si>
  <si>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</si>
  <si>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</si>
  <si>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</si>
  <si>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</si>
  <si>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</si>
  <si>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</si>
  <si>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</si>
  <si>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</si>
  <si>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</si>
  <si>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</si>
  <si>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</si>
  <si>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</si>
  <si>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</si>
  <si>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</si>
  <si>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</si>
  <si>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</si>
  <si>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</si>
  <si>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</si>
  <si>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</si>
  <si>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</si>
  <si>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</si>
  <si>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</si>
  <si>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</si>
  <si>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</si>
  <si>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</si>
  <si>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</si>
  <si>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</si>
  <si>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</si>
  <si>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</si>
  <si>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</si>
  <si>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</si>
  <si>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</si>
  <si>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</si>
  <si>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</si>
  <si>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</si>
  <si>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</si>
  <si>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</si>
  <si>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</si>
  <si>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</si>
  <si>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</si>
  <si>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</si>
  <si>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</si>
  <si>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</si>
  <si>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</si>
  <si>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</si>
  <si>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</si>
  <si>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</si>
  <si>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</si>
  <si>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</si>
  <si>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</si>
  <si>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</si>
  <si>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</si>
  <si>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</si>
  <si>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</si>
  <si>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</si>
  <si>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</si>
  <si>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</si>
  <si>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</si>
  <si>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</si>
  <si>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</si>
  <si>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</si>
  <si>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</si>
  <si>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</si>
  <si>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</si>
  <si>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</si>
  <si>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</si>
  <si>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</si>
  <si>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</si>
  <si>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</si>
  <si>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</si>
  <si>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</si>
  <si>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</si>
  <si>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</si>
  <si>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</si>
  <si>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</si>
  <si>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</si>
  <si>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</si>
  <si>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</si>
  <si>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</si>
  <si>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</si>
  <si>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</si>
  <si>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</si>
  <si>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</si>
  <si>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</si>
  <si>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</si>
  <si>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</si>
  <si>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</si>
  <si>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</si>
  <si>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</si>
  <si>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</si>
  <si>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</si>
  <si>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</si>
  <si>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</si>
  <si>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</si>
  <si>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</si>
  <si>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</si>
  <si>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</si>
  <si>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</si>
  <si>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</si>
  <si>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</si>
  <si>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</si>
  <si>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</si>
  <si>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</si>
  <si>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</si>
  <si>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</si>
  <si>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</si>
  <si>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</si>
  <si>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</si>
  <si>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</si>
  <si>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</si>
  <si>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</si>
  <si>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</si>
  <si>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</si>
  <si>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</si>
  <si>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</si>
  <si>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</si>
  <si>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</si>
  <si>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</si>
  <si>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</si>
  <si>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</si>
  <si>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</si>
  <si>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</si>
  <si>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</si>
  <si>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</si>
  <si>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</si>
  <si>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</si>
  <si>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</si>
  <si>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</si>
  <si>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</si>
  <si>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</si>
  <si>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</si>
  <si>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</si>
  <si>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</si>
  <si>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</si>
  <si>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</si>
  <si>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</si>
  <si>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</si>
  <si>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</si>
  <si>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</si>
  <si>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</si>
  <si>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</si>
  <si>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</si>
  <si>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</si>
  <si>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</si>
  <si>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</si>
  <si>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</si>
  <si>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</si>
  <si>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</si>
  <si>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</si>
  <si>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</si>
  <si>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</si>
  <si>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</si>
  <si>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</si>
  <si>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</si>
  <si>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</si>
  <si>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</si>
  <si>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</si>
  <si>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</si>
  <si>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</si>
  <si>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</si>
  <si>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</si>
  <si>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</si>
  <si>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</si>
  <si>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</si>
  <si>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</si>
  <si>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</si>
  <si>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</si>
  <si>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</si>
  <si>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</si>
  <si>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</si>
  <si>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</si>
  <si>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</si>
  <si>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</si>
  <si>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</si>
  <si>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</si>
  <si>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</si>
  <si>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</si>
  <si>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</si>
  <si>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</si>
  <si>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</si>
  <si>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</si>
  <si>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</si>
  <si>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</si>
  <si>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</si>
  <si>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</si>
  <si>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</si>
  <si>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</si>
  <si>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</si>
  <si>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</si>
  <si>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</si>
  <si>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</si>
  <si>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</si>
  <si>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</si>
  <si>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</si>
  <si>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</si>
  <si>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</si>
  <si>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</si>
  <si>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</si>
  <si>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</si>
  <si>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</si>
  <si>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</si>
  <si>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</si>
  <si>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</si>
  <si>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</si>
  <si>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</si>
  <si>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</si>
  <si>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</si>
  <si>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</si>
  <si>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</si>
  <si>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</si>
  <si>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</si>
  <si>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</si>
  <si>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</si>
  <si>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</si>
  <si>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</si>
  <si>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</si>
  <si>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</si>
  <si>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</si>
  <si>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</si>
  <si>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</si>
  <si>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</si>
  <si>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</si>
  <si>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</si>
  <si>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</si>
  <si>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</si>
  <si>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</si>
  <si>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</si>
  <si>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</si>
  <si>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</si>
  <si>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</si>
  <si>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</si>
  <si>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</si>
  <si>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</si>
  <si>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</si>
  <si>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</si>
  <si>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</si>
  <si>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</si>
  <si>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</si>
  <si>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</si>
  <si>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</si>
  <si>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</si>
  <si>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</si>
  <si>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</si>
  <si>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</si>
  <si>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</si>
  <si>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</si>
  <si>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</si>
  <si>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</si>
  <si>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</si>
  <si>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</si>
  <si>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</si>
  <si>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</si>
  <si>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</si>
  <si>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</si>
  <si>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</si>
  <si>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</si>
  <si>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</si>
  <si>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</si>
  <si>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</si>
  <si>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</si>
  <si>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</si>
  <si>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</si>
  <si>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</si>
  <si>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</si>
  <si>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</si>
  <si>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</si>
  <si>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</si>
  <si>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</si>
  <si>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</si>
  <si>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</si>
  <si>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</si>
  <si>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</si>
  <si>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</si>
  <si>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</si>
  <si>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</si>
  <si>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</si>
  <si>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</si>
  <si>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</si>
  <si>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</si>
  <si>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</si>
  <si>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</si>
  <si>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</si>
  <si>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</si>
  <si>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</si>
  <si>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</si>
  <si>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</si>
  <si>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</si>
  <si>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</si>
  <si>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</si>
  <si>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</si>
  <si>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</si>
  <si>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</si>
  <si>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</si>
  <si>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</si>
  <si>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</si>
  <si>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</si>
  <si>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</si>
  <si>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</si>
  <si>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</si>
  <si>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</si>
  <si>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</si>
  <si>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</si>
  <si>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</si>
  <si>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</si>
  <si>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</si>
  <si>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</si>
  <si>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</si>
  <si>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</si>
  <si>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</si>
  <si>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</si>
  <si>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</si>
  <si>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</si>
  <si>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</si>
  <si>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</si>
  <si>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</si>
  <si>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</si>
  <si>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</si>
  <si>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</si>
  <si>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</si>
  <si>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</si>
  <si>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</si>
  <si>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</si>
  <si>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</si>
  <si>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</si>
  <si>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</si>
  <si>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</si>
  <si>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</si>
  <si>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</si>
  <si>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</si>
  <si>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</si>
  <si>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</si>
  <si>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</si>
  <si>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</si>
  <si>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</si>
  <si>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</si>
  <si>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</si>
  <si>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</si>
  <si>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</si>
  <si>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</si>
  <si>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</si>
  <si>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</si>
  <si>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</si>
  <si>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</si>
  <si>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</si>
  <si>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</si>
  <si>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</si>
  <si>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</si>
  <si>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</si>
  <si>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</si>
  <si>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</si>
  <si>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</si>
  <si>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</si>
  <si>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</si>
  <si>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</si>
  <si>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</si>
  <si>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</si>
  <si>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</si>
  <si>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</si>
  <si>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</si>
  <si>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</si>
  <si>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</si>
  <si>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</si>
  <si>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</si>
  <si>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</si>
  <si>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</si>
  <si>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</si>
  <si>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</si>
  <si>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</si>
  <si>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</si>
  <si>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</si>
  <si>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</si>
  <si>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</si>
  <si>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</si>
  <si>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</si>
  <si>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</si>
  <si>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</si>
  <si>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</si>
  <si>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</si>
  <si>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</si>
  <si>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</si>
  <si>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</si>
  <si>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</si>
  <si>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</si>
  <si>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</si>
  <si>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</si>
  <si>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</si>
  <si>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</si>
  <si>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</si>
  <si>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</si>
  <si>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</si>
  <si>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</si>
  <si>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</si>
  <si>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</si>
  <si>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</si>
  <si>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</si>
  <si>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</si>
  <si>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</si>
  <si>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</si>
  <si>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</si>
  <si>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</si>
  <si>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</si>
  <si>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</si>
  <si>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</si>
  <si>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</si>
  <si>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</si>
  <si>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</si>
  <si>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</si>
  <si>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</si>
  <si>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</si>
  <si>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</si>
  <si>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</si>
  <si>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</si>
  <si>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</si>
  <si>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</si>
  <si>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</si>
  <si>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</si>
  <si>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</si>
  <si>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</si>
  <si>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</si>
  <si>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</si>
  <si>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</si>
  <si>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</si>
  <si>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</si>
  <si>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</si>
  <si>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</si>
  <si>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</si>
  <si>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</si>
  <si>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</si>
  <si>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</si>
  <si>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</si>
  <si>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</si>
  <si>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</si>
  <si>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</si>
  <si>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</si>
  <si>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</si>
  <si>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</si>
  <si>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</si>
  <si>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</si>
  <si>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</si>
  <si>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</si>
  <si>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</si>
  <si>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</si>
  <si>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</si>
  <si>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</si>
  <si>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</si>
  <si>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</si>
  <si>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</si>
  <si>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</si>
  <si>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</si>
  <si>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</si>
  <si>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</si>
  <si>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</si>
  <si>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</si>
  <si>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</si>
  <si>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</si>
  <si>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</si>
  <si>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</si>
  <si>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</si>
  <si>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</si>
  <si>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</si>
  <si>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</si>
  <si>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</si>
  <si>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</si>
  <si>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</si>
  <si>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</si>
  <si>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</si>
  <si>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</si>
  <si>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</si>
  <si>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</si>
  <si>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</si>
  <si>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</si>
  <si>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</si>
  <si>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</si>
  <si>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</si>
  <si>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</si>
  <si>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</si>
  <si>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</si>
  <si>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</si>
  <si>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</si>
  <si>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</si>
  <si>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</si>
  <si>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</si>
  <si>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</si>
  <si>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</si>
  <si>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</si>
  <si>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</si>
  <si>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</si>
  <si>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</si>
  <si>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</si>
  <si>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</si>
  <si>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</si>
  <si>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</si>
  <si>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</si>
  <si>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</si>
  <si>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</si>
  <si>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</si>
  <si>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</si>
  <si>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</si>
  <si>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</si>
  <si>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</si>
  <si>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</si>
  <si>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</si>
  <si>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</si>
  <si>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</si>
  <si>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</si>
  <si>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</si>
  <si>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</si>
  <si>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</si>
  <si>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</si>
  <si>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</si>
  <si>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</si>
  <si>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</si>
  <si>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</si>
  <si>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</si>
  <si>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</si>
  <si>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</si>
  <si>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</si>
  <si>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</si>
  <si>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</si>
  <si>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</si>
  <si>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</si>
  <si>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</si>
  <si>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</si>
  <si>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</si>
  <si>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</si>
  <si>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</si>
  <si>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</si>
  <si>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</si>
  <si>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</si>
  <si>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</si>
  <si>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</si>
  <si>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</si>
  <si>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</si>
  <si>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</si>
  <si>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</si>
  <si>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</si>
  <si>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</si>
  <si>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</si>
  <si>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</si>
  <si>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</si>
  <si>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</si>
  <si>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</si>
  <si>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</si>
  <si>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</si>
  <si>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</si>
  <si>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</si>
  <si>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</si>
  <si>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</si>
  <si>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</si>
  <si>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</si>
  <si>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</si>
  <si>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</si>
  <si>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</si>
  <si>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</si>
  <si>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</si>
  <si>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</si>
  <si>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</si>
  <si>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</si>
  <si>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</si>
  <si>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</si>
  <si>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</si>
  <si>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</si>
  <si>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</si>
  <si>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</si>
  <si>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</si>
  <si>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</si>
  <si>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</si>
  <si>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</si>
  <si>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</si>
  <si>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</si>
  <si>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</si>
  <si>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</si>
  <si>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</si>
  <si>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</si>
  <si>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</si>
  <si>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</si>
  <si>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</si>
  <si>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</si>
  <si>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</si>
  <si>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</si>
  <si>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</si>
  <si>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</si>
  <si>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</si>
  <si>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</si>
  <si>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</si>
  <si>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</si>
  <si>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</si>
  <si>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</si>
  <si>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</si>
  <si>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</si>
  <si>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</si>
  <si>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</si>
  <si>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</si>
  <si>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</si>
  <si>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</si>
  <si>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</si>
  <si>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</si>
  <si>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</si>
  <si>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</si>
  <si>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</si>
  <si>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</si>
  <si>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</si>
  <si>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</si>
  <si>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</si>
  <si>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</si>
  <si>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</si>
  <si>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</si>
  <si>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</si>
  <si>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</si>
  <si>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</si>
  <si>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</si>
  <si>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</si>
  <si>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</si>
  <si>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</si>
  <si>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</si>
  <si>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</si>
  <si>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</si>
  <si>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</si>
  <si>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</si>
  <si>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</si>
  <si>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</si>
  <si>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</si>
  <si>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</si>
  <si>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</si>
  <si>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</si>
  <si>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</si>
  <si>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</si>
  <si>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</si>
  <si>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</si>
  <si>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</si>
  <si>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</si>
  <si>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</si>
  <si>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</si>
  <si>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</si>
  <si>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</si>
  <si>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</si>
  <si>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</si>
  <si>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</si>
  <si>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</si>
  <si>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</si>
  <si>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</si>
  <si>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</si>
  <si>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</si>
  <si>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</si>
  <si>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</si>
  <si>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</si>
  <si>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</si>
  <si>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</si>
  <si>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</si>
  <si>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</si>
  <si>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</si>
  <si>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</si>
  <si>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</si>
  <si>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</si>
  <si>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</si>
  <si>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</si>
  <si>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</si>
  <si>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</si>
  <si>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</si>
  <si>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</si>
  <si>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</si>
  <si>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</si>
  <si>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</si>
  <si>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</si>
  <si>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</si>
  <si>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</si>
  <si>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</si>
  <si>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</si>
  <si>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</si>
  <si>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</si>
  <si>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</si>
  <si>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</si>
  <si>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</si>
  <si>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</si>
  <si>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</si>
  <si>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</si>
  <si>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</si>
  <si>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</si>
  <si>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</si>
  <si>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</si>
  <si>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</si>
  <si>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</si>
  <si>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</si>
  <si>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</si>
  <si>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</si>
  <si>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</si>
  <si>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</si>
  <si>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</si>
  <si>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</si>
  <si>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</si>
  <si>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</si>
  <si>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</si>
  <si>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</si>
  <si>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</si>
  <si>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</si>
  <si>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</si>
  <si>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</si>
  <si>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</si>
  <si>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</si>
  <si>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</si>
  <si>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</si>
  <si>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</si>
  <si>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</si>
  <si>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</si>
  <si>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</si>
  <si>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</si>
  <si>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</si>
  <si>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</si>
  <si>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</si>
  <si>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</si>
  <si>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</si>
  <si>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</si>
  <si>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</si>
  <si>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</si>
  <si>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</si>
  <si>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</si>
  <si>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</si>
  <si>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</si>
  <si>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</si>
  <si>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</si>
  <si>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</si>
  <si>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</si>
  <si>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</si>
  <si>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</si>
  <si>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</si>
  <si>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</si>
  <si>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</si>
  <si>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</si>
  <si>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</si>
  <si>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</si>
  <si>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</si>
  <si>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</si>
  <si>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</si>
  <si>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</si>
  <si>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</si>
  <si>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</si>
  <si>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</si>
  <si>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</si>
  <si>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</si>
  <si>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</si>
  <si>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</si>
  <si>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</si>
  <si>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</si>
  <si>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</si>
  <si>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</si>
  <si>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</si>
  <si>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</si>
  <si>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</si>
  <si>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</si>
  <si>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</si>
  <si>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</si>
  <si>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</si>
  <si>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</si>
  <si>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</si>
  <si>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</si>
  <si>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</si>
  <si>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</si>
  <si>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</si>
  <si>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</si>
  <si>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</si>
  <si>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</si>
  <si>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</si>
  <si>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</si>
  <si>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</si>
  <si>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</si>
  <si>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</si>
  <si>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</si>
  <si>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</si>
  <si>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</si>
  <si>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</si>
  <si>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</si>
  <si>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</si>
  <si>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</si>
  <si>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</si>
  <si>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</si>
  <si>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</si>
  <si>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</si>
  <si>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</si>
  <si>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</si>
  <si>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</si>
  <si>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</si>
  <si>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</si>
  <si>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</si>
  <si>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</si>
  <si>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</si>
  <si>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</si>
  <si>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</si>
  <si>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</si>
  <si>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</si>
  <si>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</si>
  <si>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</si>
  <si>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</si>
  <si>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</si>
  <si>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</si>
  <si>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</si>
  <si>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</si>
  <si>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</si>
  <si>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</si>
  <si>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</si>
  <si>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</si>
  <si>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</si>
  <si>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</si>
  <si>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</si>
  <si>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</si>
  <si>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</si>
  <si>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</si>
  <si>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</si>
  <si>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</si>
  <si>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</si>
  <si>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</si>
  <si>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</si>
  <si>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</si>
  <si>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</si>
  <si>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</si>
  <si>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</si>
  <si>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</si>
  <si>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</si>
  <si>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</si>
  <si>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</si>
  <si>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</si>
  <si>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</si>
  <si>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</si>
  <si>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</si>
  <si>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</si>
  <si>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</si>
  <si>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</si>
  <si>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</si>
  <si>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</si>
  <si>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</si>
  <si>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</si>
  <si>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</si>
  <si>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</si>
  <si>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</si>
  <si>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</si>
  <si>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</si>
  <si>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</si>
  <si>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</si>
  <si>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</si>
  <si>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</si>
  <si>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</si>
  <si>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</si>
  <si>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</si>
  <si>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</si>
  <si>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</si>
  <si>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</si>
  <si>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</si>
  <si>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</si>
  <si>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</si>
  <si>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</si>
  <si>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</si>
  <si>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</si>
  <si>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</si>
  <si>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</si>
  <si>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</si>
  <si>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</si>
  <si>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</si>
  <si>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</si>
  <si>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</si>
  <si>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</si>
  <si>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</si>
  <si>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</si>
  <si>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</si>
  <si>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</si>
  <si>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</si>
  <si>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</si>
  <si>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</si>
  <si>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</si>
  <si>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</si>
  <si>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</si>
  <si>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</si>
  <si>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</si>
  <si>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</si>
  <si>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</si>
  <si>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</si>
  <si>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</si>
  <si>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</si>
  <si>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</si>
  <si>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</si>
  <si>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</si>
  <si>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</si>
  <si>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</si>
  <si>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</si>
  <si>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</si>
  <si>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</si>
  <si>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</si>
  <si>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</si>
  <si>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</si>
  <si>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</si>
  <si>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</si>
  <si>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</si>
  <si>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</si>
  <si>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</si>
  <si>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</si>
  <si>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</si>
  <si>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</si>
  <si>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</si>
  <si>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</si>
  <si>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</si>
  <si>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</si>
  <si>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</si>
  <si>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</si>
  <si>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</si>
  <si>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</si>
  <si>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</si>
  <si>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</si>
  <si>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</si>
  <si>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</si>
  <si>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</si>
  <si>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</si>
  <si>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</si>
  <si>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</si>
  <si>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</si>
  <si>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</si>
  <si>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</si>
  <si>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</si>
  <si>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</si>
  <si>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</si>
  <si>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</si>
  <si>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</si>
  <si>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</si>
  <si>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</si>
  <si>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</si>
  <si>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</si>
  <si>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</si>
  <si>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</si>
  <si>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</si>
  <si>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</si>
  <si>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</si>
  <si>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</si>
  <si>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</si>
  <si>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</si>
  <si>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</si>
  <si>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</si>
  <si>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</si>
  <si>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</si>
  <si>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</si>
  <si>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</si>
  <si>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</si>
  <si>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</si>
  <si>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</si>
  <si>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</si>
  <si>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</si>
  <si>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</si>
  <si>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</si>
  <si>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</si>
  <si>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</si>
  <si>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</si>
  <si>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</si>
  <si>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</si>
  <si>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</si>
  <si>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</si>
  <si>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</si>
  <si>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</si>
  <si>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</si>
  <si>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</si>
  <si>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</si>
  <si>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</si>
  <si>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</si>
  <si>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</si>
  <si>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</si>
  <si>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</si>
  <si>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</si>
  <si>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</si>
  <si>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</si>
  <si>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</si>
  <si>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</si>
  <si>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</si>
  <si>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</si>
  <si>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</si>
  <si>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</si>
  <si>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</si>
  <si>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</si>
  <si>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</si>
  <si>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</si>
  <si>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</si>
  <si>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</si>
  <si>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</si>
  <si>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</si>
  <si>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</si>
  <si>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</si>
  <si>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</si>
  <si>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</si>
  <si>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</si>
  <si>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</si>
  <si>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</si>
  <si>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</si>
  <si>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</si>
  <si>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</si>
  <si>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</si>
  <si>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</si>
  <si>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</si>
  <si>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</si>
  <si>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</si>
  <si>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</si>
  <si>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</si>
  <si>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</si>
  <si>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</si>
  <si>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</si>
  <si>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</si>
  <si>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</si>
  <si>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</si>
  <si>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</si>
  <si>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</si>
  <si>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</si>
  <si>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</si>
  <si>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</si>
  <si>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</si>
  <si>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</si>
  <si>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</si>
  <si>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</si>
  <si>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</si>
  <si>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</si>
  <si>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</si>
  <si>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</si>
  <si>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</si>
  <si>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</si>
  <si>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</si>
  <si>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</si>
  <si>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</si>
  <si>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</si>
  <si>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</si>
  <si>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</si>
  <si>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</si>
  <si>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</si>
  <si>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</si>
  <si>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</si>
  <si>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</si>
  <si>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</si>
  <si>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</si>
  <si>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</si>
  <si>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</si>
  <si>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</si>
  <si>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</si>
  <si>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</si>
  <si>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</si>
  <si>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</si>
  <si>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</si>
  <si>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</si>
  <si>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</si>
  <si>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</si>
  <si>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</si>
  <si>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</si>
  <si>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</si>
  <si>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</si>
  <si>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</si>
  <si>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</si>
  <si>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</si>
  <si>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</si>
  <si>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</si>
  <si>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</si>
  <si>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</si>
  <si>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</si>
  <si>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</si>
  <si>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</si>
  <si>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</si>
  <si>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</si>
  <si>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</si>
  <si>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</si>
  <si>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</si>
  <si>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</si>
  <si>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</si>
  <si>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</si>
  <si>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</si>
  <si>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</si>
  <si>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</si>
  <si>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</si>
  <si>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</si>
  <si>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</si>
  <si>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</si>
  <si>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</si>
  <si>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</si>
  <si>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</si>
  <si>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</si>
  <si>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</si>
  <si>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</si>
  <si>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</si>
  <si>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</si>
  <si>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</si>
  <si>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</si>
  <si>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</si>
  <si>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</si>
  <si>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</si>
  <si>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</si>
  <si>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</si>
  <si>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</si>
  <si>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</si>
  <si>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</si>
  <si>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</si>
  <si>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</si>
  <si>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</si>
  <si>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</si>
  <si>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</si>
  <si>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</si>
  <si>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</si>
  <si>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</si>
  <si>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</si>
  <si>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</si>
  <si>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</si>
  <si>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</si>
  <si>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</si>
  <si>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</si>
  <si>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</si>
  <si>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</si>
  <si>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</si>
  <si>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</si>
  <si>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</si>
  <si>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</si>
  <si>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</si>
  <si>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</si>
  <si>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</si>
  <si>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</si>
  <si>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</si>
  <si>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</si>
  <si>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</si>
  <si>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</si>
  <si>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</si>
  <si>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</si>
  <si>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</si>
  <si>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</si>
  <si>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</si>
  <si>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</si>
  <si>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</si>
  <si>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</si>
  <si>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</si>
  <si>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</si>
  <si>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</si>
  <si>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</si>
  <si>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</si>
  <si>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</si>
  <si>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</si>
  <si>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</si>
  <si>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</si>
  <si>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</si>
  <si>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</si>
  <si>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</si>
  <si>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</si>
  <si>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</si>
  <si>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</si>
  <si>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</si>
  <si>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</si>
  <si>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</si>
  <si>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</si>
  <si>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</si>
  <si>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</si>
  <si>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</si>
  <si>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</si>
  <si>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</si>
  <si>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</si>
  <si>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</si>
  <si>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</si>
  <si>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</si>
  <si>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</si>
  <si>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</si>
  <si>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</si>
  <si>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</si>
  <si>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</si>
  <si>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</si>
  <si>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</si>
  <si>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</si>
  <si>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</si>
  <si>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</si>
  <si>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</si>
  <si>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</si>
  <si>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</si>
  <si>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</si>
  <si>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</si>
  <si>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</si>
  <si>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</si>
  <si>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</si>
  <si>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</si>
  <si>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</si>
  <si>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</si>
  <si>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</si>
  <si>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</si>
  <si>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</si>
  <si>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</si>
  <si>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</si>
  <si>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</si>
  <si>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</si>
  <si>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</si>
  <si>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</si>
  <si>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</si>
  <si>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</si>
  <si>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</si>
  <si>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</si>
  <si>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</si>
  <si>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</si>
  <si>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</si>
  <si>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</si>
  <si>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</si>
  <si>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</si>
  <si>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</si>
  <si>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</si>
  <si>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</si>
  <si>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</si>
  <si>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</si>
  <si>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</si>
  <si>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</si>
  <si>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</si>
  <si>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</si>
  <si>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</si>
  <si>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</si>
  <si>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</si>
  <si>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</si>
  <si>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</si>
  <si>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</si>
  <si>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</si>
  <si>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</si>
  <si>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</si>
  <si>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</si>
  <si>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</si>
  <si>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</si>
  <si>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</si>
  <si>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</si>
  <si>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</si>
  <si>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</si>
  <si>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</si>
  <si>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</si>
  <si>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</si>
  <si>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</si>
  <si>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</si>
  <si>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</si>
  <si>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</si>
  <si>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</si>
  <si>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</si>
  <si>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</si>
  <si>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</si>
  <si>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</si>
  <si>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</si>
  <si>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</si>
  <si>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</si>
  <si>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</si>
  <si>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</si>
  <si>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</si>
  <si>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</si>
  <si>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</si>
  <si>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</si>
  <si>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</si>
  <si>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</si>
  <si>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</si>
  <si>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</si>
  <si>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</si>
  <si>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</si>
  <si>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</si>
  <si>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</si>
  <si>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</si>
  <si>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</si>
  <si>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</si>
  <si>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</si>
  <si>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</si>
  <si>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</si>
  <si>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</si>
  <si>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</si>
  <si>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</si>
  <si>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</si>
  <si>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</si>
  <si>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</si>
  <si>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</si>
  <si>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</si>
  <si>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</si>
  <si>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</si>
  <si>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</si>
  <si>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</si>
  <si>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</si>
  <si>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</si>
  <si>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</si>
  <si>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</si>
  <si>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</si>
  <si>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</si>
  <si>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</si>
  <si>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</si>
  <si>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</si>
  <si>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</si>
  <si>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</si>
  <si>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</si>
  <si>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</si>
  <si>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</si>
  <si>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</si>
  <si>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</si>
  <si>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</si>
  <si>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</si>
  <si>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</si>
  <si>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</si>
  <si>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</si>
  <si>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</si>
  <si>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</si>
  <si>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</si>
  <si>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</si>
  <si>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</si>
  <si>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</si>
  <si>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</si>
  <si>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</si>
  <si>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</si>
  <si>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</si>
  <si>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</si>
  <si>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</si>
  <si>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</si>
  <si>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</si>
  <si>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</si>
  <si>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</si>
  <si>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</si>
  <si>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</si>
  <si>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</si>
  <si>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</si>
  <si>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</si>
  <si>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</si>
  <si>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</si>
  <si>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</si>
  <si>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</si>
  <si>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</si>
  <si>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</si>
  <si>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</si>
  <si>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</si>
  <si>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</si>
  <si>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</si>
  <si>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</si>
  <si>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</si>
  <si>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</si>
  <si>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</si>
  <si>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</si>
  <si>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</si>
  <si>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</si>
  <si>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</si>
  <si>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</si>
  <si>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</si>
  <si>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</si>
  <si>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</si>
  <si>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</si>
  <si>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</si>
  <si>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</si>
  <si>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</si>
  <si>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</si>
  <si>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</si>
  <si>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</si>
  <si>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</si>
  <si>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</si>
  <si>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</si>
  <si>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</si>
  <si>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</si>
  <si>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</si>
  <si>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</si>
  <si>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</si>
  <si>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</si>
  <si>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</si>
  <si>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</si>
  <si>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</si>
  <si>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</si>
  <si>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</si>
  <si>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</si>
  <si>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</si>
  <si>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</si>
  <si>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</si>
  <si>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</si>
  <si>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</si>
  <si>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</si>
  <si>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</si>
  <si>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</si>
  <si>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</si>
  <si>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</si>
  <si>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</si>
  <si>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</si>
  <si>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</si>
  <si>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</si>
  <si>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</si>
  <si>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</si>
  <si>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</si>
  <si>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</si>
  <si>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</si>
  <si>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</si>
  <si>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</si>
  <si>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</si>
  <si>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</si>
  <si>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</si>
  <si>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</si>
  <si>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</si>
  <si>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</si>
  <si>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</si>
  <si>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</si>
  <si>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</si>
  <si>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</si>
  <si>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</si>
  <si>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</si>
  <si>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</si>
  <si>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</si>
  <si>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</si>
  <si>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</si>
  <si>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</si>
  <si>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</si>
  <si>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</si>
  <si>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</si>
  <si>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</si>
  <si>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</si>
  <si>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</si>
  <si>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</si>
  <si>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</si>
  <si>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</si>
  <si>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</si>
  <si>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</si>
  <si>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</si>
  <si>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</si>
  <si>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</si>
  <si>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</si>
  <si>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</si>
  <si>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</si>
  <si>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</si>
  <si>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</si>
  <si>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</si>
  <si>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</si>
  <si>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</si>
  <si>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</si>
  <si>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</si>
  <si>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</si>
  <si>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</si>
  <si>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</si>
  <si>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</si>
  <si>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</si>
  <si>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</si>
  <si>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</si>
  <si>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</si>
  <si>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</si>
  <si>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</si>
  <si>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</si>
  <si>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</si>
  <si>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</si>
  <si>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</si>
  <si>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</si>
  <si>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</si>
  <si>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</si>
  <si>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</si>
  <si>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</si>
  <si>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</si>
  <si>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</si>
  <si>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</si>
  <si>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</si>
  <si>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</si>
  <si>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</si>
  <si>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</si>
  <si>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</si>
  <si>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</si>
  <si>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</si>
  <si>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</si>
  <si>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</si>
  <si>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</si>
  <si>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</si>
  <si>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</si>
  <si>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</si>
  <si>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</si>
  <si>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</si>
  <si>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</si>
  <si>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</si>
  <si>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</si>
  <si>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</si>
  <si>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</si>
  <si>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</si>
  <si>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</si>
  <si>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</si>
  <si>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</si>
  <si>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</si>
  <si>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</si>
  <si>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</si>
  <si>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</si>
  <si>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</si>
  <si>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</si>
  <si>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</si>
  <si>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</si>
  <si>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</si>
  <si>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</si>
  <si>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</si>
  <si>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</si>
  <si>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</si>
  <si>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</si>
  <si>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</si>
  <si>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</si>
  <si>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</si>
  <si>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</si>
  <si>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</si>
  <si>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</si>
  <si>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</si>
  <si>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</si>
  <si>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</si>
  <si>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</si>
  <si>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</si>
  <si>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</si>
  <si>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</si>
  <si>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</si>
  <si>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</si>
  <si>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</si>
  <si>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</si>
  <si>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</si>
  <si>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</si>
  <si>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</si>
  <si>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</si>
  <si>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</si>
  <si>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</si>
  <si>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</si>
  <si>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</si>
  <si>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</si>
  <si>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</si>
  <si>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</si>
  <si>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</si>
  <si>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</si>
  <si>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</si>
  <si>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</si>
  <si>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</si>
  <si>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</si>
  <si>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</si>
  <si>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</si>
  <si>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</si>
  <si>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</si>
  <si>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</si>
  <si>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</si>
  <si>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</si>
  <si>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</si>
  <si>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</si>
  <si>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</si>
  <si>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</si>
  <si>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</si>
  <si>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</si>
  <si>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</si>
  <si>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</si>
  <si>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</si>
  <si>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</si>
  <si>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</si>
  <si>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</si>
  <si>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</si>
  <si>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</si>
  <si>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</si>
  <si>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</si>
  <si>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</si>
  <si>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</si>
  <si>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</si>
  <si>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</si>
  <si>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</si>
  <si>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</si>
  <si>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</si>
  <si>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</si>
  <si>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</si>
  <si>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</si>
  <si>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</si>
  <si>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</si>
  <si>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</si>
  <si>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</si>
  <si>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</si>
  <si>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</si>
  <si>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</si>
  <si>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</si>
  <si>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</si>
  <si>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</si>
  <si>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</si>
  <si>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</si>
  <si>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</si>
  <si>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</si>
  <si>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</si>
  <si>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</si>
  <si>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</si>
  <si>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</si>
  <si>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</si>
  <si>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</si>
  <si>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</si>
  <si>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</si>
  <si>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</si>
  <si>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</si>
  <si>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</si>
  <si>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</si>
  <si>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</si>
  <si>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</si>
  <si>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</si>
  <si>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</si>
  <si>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</si>
  <si>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</si>
  <si>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</si>
  <si>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</si>
  <si>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</si>
  <si>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</si>
  <si>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</si>
  <si>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</si>
  <si>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</si>
  <si>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</si>
  <si>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</si>
  <si>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</si>
  <si>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</si>
  <si>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</si>
  <si>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</si>
  <si>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</si>
  <si>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</si>
  <si>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</si>
  <si>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</si>
  <si>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</si>
  <si>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</si>
  <si>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</si>
  <si>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</si>
  <si>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</si>
  <si>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</si>
  <si>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</si>
  <si>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</si>
  <si>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</si>
  <si>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</si>
  <si>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</si>
  <si>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</si>
  <si>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</si>
  <si>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</si>
  <si>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</si>
  <si>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</si>
  <si>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</si>
  <si>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</si>
  <si>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</si>
  <si>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</si>
  <si>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</si>
  <si>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</si>
  <si>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</si>
  <si>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</si>
  <si>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</si>
  <si>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</si>
  <si>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</si>
  <si>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</si>
  <si>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</si>
  <si>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</si>
  <si>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</si>
  <si>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</si>
  <si>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</si>
  <si>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</si>
  <si>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</si>
  <si>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</si>
  <si>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</si>
  <si>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</si>
  <si>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</si>
  <si>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</si>
  <si>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</si>
  <si>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</si>
  <si>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</si>
  <si>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</si>
  <si>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</si>
  <si>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</si>
  <si>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</si>
  <si>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</si>
  <si>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</si>
  <si>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</si>
  <si>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</si>
  <si>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</si>
  <si>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</si>
  <si>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</si>
  <si>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</si>
  <si>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</si>
  <si>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</si>
  <si>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</si>
  <si>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</si>
  <si>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</si>
  <si>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</si>
  <si>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</si>
  <si>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</si>
  <si>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</si>
  <si>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</si>
  <si>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</si>
  <si>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</si>
  <si>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</si>
  <si>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</si>
  <si>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</si>
  <si>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</si>
  <si>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</si>
  <si>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</si>
  <si>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</si>
  <si>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</si>
  <si>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</si>
  <si>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</si>
  <si>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</si>
  <si>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</si>
  <si>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</si>
  <si>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</si>
  <si>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</si>
  <si>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</si>
  <si>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</si>
  <si>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</si>
  <si>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</si>
  <si>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</si>
  <si>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</si>
  <si>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</si>
  <si>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</si>
  <si>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</si>
  <si>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</si>
  <si>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</si>
  <si>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</si>
  <si>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</si>
  <si>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</si>
  <si>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</si>
  <si>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</si>
  <si>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</si>
  <si>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</si>
  <si>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</si>
  <si>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</si>
  <si>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</si>
  <si>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</si>
  <si>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</si>
  <si>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</si>
  <si>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</si>
  <si>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</si>
  <si>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</si>
  <si>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</si>
  <si>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</si>
  <si>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</si>
  <si>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</si>
  <si>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</si>
  <si>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</si>
  <si>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</si>
  <si>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</si>
  <si>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</si>
  <si>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</si>
  <si>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</si>
  <si>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</si>
  <si>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</si>
  <si>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</si>
  <si>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</si>
  <si>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</si>
  <si>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</si>
  <si>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</si>
  <si>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</si>
  <si>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</si>
  <si>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</si>
  <si>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</si>
  <si>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</si>
  <si>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</si>
  <si>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</si>
  <si>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</si>
  <si>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</si>
  <si>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</si>
  <si>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</si>
  <si>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</si>
  <si>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</si>
  <si>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</si>
  <si>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</si>
  <si>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</si>
  <si>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</si>
  <si>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</si>
  <si>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</si>
  <si>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</si>
  <si>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</si>
  <si>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</si>
  <si>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</si>
  <si>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</si>
  <si>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</si>
  <si>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</si>
  <si>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</si>
  <si>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</si>
  <si>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</si>
  <si>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</si>
  <si>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</si>
  <si>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</si>
  <si>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</si>
  <si>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</si>
  <si>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</si>
  <si>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</si>
  <si>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</si>
  <si>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</si>
  <si>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</si>
  <si>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</si>
  <si>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</si>
  <si>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</si>
  <si>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</si>
  <si>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</si>
  <si>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</si>
  <si>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</si>
  <si>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</si>
  <si>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</si>
  <si>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</si>
  <si>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</si>
  <si>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</si>
  <si>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</si>
  <si>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</si>
  <si>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</si>
  <si>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</si>
  <si>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</si>
  <si>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</si>
  <si>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</si>
  <si>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</si>
  <si>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</si>
  <si>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</si>
  <si>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</si>
  <si>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</si>
  <si>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</si>
  <si>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</si>
  <si>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</si>
  <si>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</si>
  <si>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</si>
  <si>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</si>
  <si>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</si>
  <si>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</si>
  <si>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</si>
  <si>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</si>
  <si>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</si>
  <si>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</si>
  <si>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</si>
  <si>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</si>
  <si>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</si>
  <si>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</si>
  <si>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</si>
  <si>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</si>
  <si>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</si>
  <si>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</si>
  <si>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</si>
  <si>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</si>
  <si>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</si>
  <si>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</si>
  <si>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</si>
  <si>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</si>
  <si>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</si>
  <si>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</si>
  <si>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</si>
  <si>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</si>
  <si>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</si>
  <si>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</si>
  <si>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</si>
  <si>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</si>
  <si>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</si>
  <si>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</si>
  <si>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</si>
  <si>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</si>
  <si>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</si>
  <si>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</si>
  <si>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</si>
  <si>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</si>
  <si>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</si>
  <si>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</si>
  <si>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</si>
  <si>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</si>
  <si>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</si>
  <si>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</si>
  <si>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</si>
  <si>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</si>
  <si>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</si>
  <si>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</si>
  <si>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</si>
  <si>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</si>
  <si>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</si>
  <si>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</si>
  <si>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</si>
  <si>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</si>
  <si>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</si>
  <si>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</si>
  <si>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</si>
  <si>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</si>
  <si>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</si>
  <si>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</si>
  <si>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</si>
  <si>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</si>
  <si>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</si>
  <si>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</si>
  <si>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</si>
  <si>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</si>
  <si>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</si>
  <si>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</si>
  <si>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</si>
  <si>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</si>
  <si>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</si>
  <si>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</si>
  <si>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</si>
  <si>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</si>
  <si>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</si>
  <si>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</si>
  <si>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</si>
  <si>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</si>
  <si>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</si>
  <si>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</si>
  <si>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</si>
  <si>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</si>
  <si>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</si>
  <si>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</si>
  <si>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</si>
  <si>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</si>
  <si>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</si>
  <si>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</si>
  <si>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</si>
  <si>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</si>
  <si>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</si>
  <si>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</si>
  <si>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</si>
  <si>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</si>
  <si>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</si>
  <si>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</si>
  <si>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</si>
  <si>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</si>
  <si>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</si>
  <si>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</si>
  <si>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</si>
  <si>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</si>
  <si>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</si>
  <si>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</si>
  <si>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</si>
  <si>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</si>
  <si>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</si>
  <si>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</si>
  <si>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</si>
  <si>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</si>
  <si>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</si>
  <si>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</si>
  <si>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</si>
  <si>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</si>
  <si>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</si>
  <si>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</si>
  <si>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</si>
  <si>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</si>
  <si>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</si>
  <si>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</si>
  <si>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</si>
  <si>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</si>
  <si>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</si>
  <si>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</si>
  <si>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</si>
  <si>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</si>
  <si>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</si>
  <si>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</si>
  <si>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</si>
  <si>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</si>
  <si>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</si>
  <si>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</si>
  <si>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</si>
  <si>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</si>
  <si>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</si>
  <si>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</si>
  <si>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</si>
  <si>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</si>
  <si>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</si>
  <si>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</si>
  <si>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</si>
  <si>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</si>
  <si>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</si>
  <si>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</si>
  <si>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</si>
  <si>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</si>
  <si>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</si>
  <si>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</si>
  <si>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</si>
  <si>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</si>
  <si>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</si>
  <si>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</si>
  <si>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</si>
  <si>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</si>
  <si>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</si>
  <si>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</si>
  <si>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</si>
  <si>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</si>
  <si>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</si>
  <si>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</si>
  <si>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</si>
  <si>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</si>
  <si>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</si>
  <si>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</si>
  <si>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</si>
  <si>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</si>
  <si>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</si>
  <si>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</si>
  <si>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</si>
  <si>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</si>
  <si>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</si>
  <si>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</si>
  <si>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</si>
  <si>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</si>
  <si>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</si>
  <si>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</si>
  <si>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</si>
  <si>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</si>
  <si>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</si>
  <si>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</si>
  <si>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</si>
  <si>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</si>
  <si>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</si>
  <si>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</si>
  <si>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</si>
  <si>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</si>
  <si>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</si>
  <si>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</si>
  <si>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</si>
  <si>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</si>
  <si>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</si>
  <si>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</si>
  <si>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</si>
  <si>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</si>
  <si>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</si>
  <si>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</si>
  <si>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</si>
  <si>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</si>
  <si>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</si>
  <si>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</si>
  <si>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</si>
  <si>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</si>
  <si>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</si>
  <si>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</si>
  <si>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</si>
  <si>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</si>
  <si>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</si>
  <si>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</si>
  <si>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</si>
  <si>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</si>
  <si>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</si>
  <si>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</si>
  <si>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</si>
  <si>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</si>
  <si>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</si>
  <si>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</si>
  <si>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</si>
  <si>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</si>
  <si>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</si>
  <si>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</si>
  <si>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</si>
  <si>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</si>
  <si>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</si>
  <si>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</si>
  <si>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</si>
  <si>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</si>
  <si>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</si>
  <si>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</si>
  <si>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</si>
  <si>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</si>
  <si>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</si>
  <si>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</si>
  <si>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</si>
  <si>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</si>
  <si>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</si>
  <si>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</si>
  <si>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</si>
  <si>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</si>
  <si>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</si>
  <si>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</si>
  <si>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</si>
  <si>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</si>
  <si>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</si>
  <si>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</si>
  <si>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</si>
  <si>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</si>
  <si>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</si>
  <si>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</si>
  <si>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</si>
  <si>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</si>
  <si>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</si>
  <si>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</si>
  <si>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</si>
  <si>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</si>
  <si>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</si>
  <si>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</si>
  <si>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</si>
  <si>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</si>
  <si>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</si>
  <si>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</si>
  <si>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</si>
  <si>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</si>
  <si>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</si>
  <si>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</si>
  <si>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</si>
  <si>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</si>
  <si>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</si>
  <si>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</si>
  <si>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</si>
  <si>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</si>
  <si>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</si>
  <si>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</si>
  <si>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</si>
  <si>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</si>
  <si>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</si>
  <si>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</si>
  <si>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</si>
  <si>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</si>
  <si>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</si>
  <si>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</si>
  <si>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</si>
  <si>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</si>
  <si>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</si>
  <si>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</si>
  <si>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</si>
  <si>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</si>
  <si>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</si>
  <si>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</si>
  <si>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</si>
  <si>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</si>
  <si>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</si>
  <si>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</si>
  <si>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</si>
  <si>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</si>
  <si>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</si>
  <si>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</si>
  <si>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</si>
  <si>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</si>
  <si>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</si>
  <si>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</si>
  <si>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</si>
  <si>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</si>
  <si>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</si>
  <si>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</si>
  <si>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</si>
  <si>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</si>
  <si>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</si>
  <si>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</si>
  <si>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</si>
  <si>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</si>
  <si>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</si>
  <si>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</si>
  <si>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</si>
  <si>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</si>
  <si>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</si>
  <si>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</si>
  <si>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</si>
  <si>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</si>
  <si>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</si>
  <si>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</si>
  <si>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</si>
  <si>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</si>
  <si>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</si>
  <si>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</si>
  <si>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</si>
  <si>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</si>
  <si>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</si>
  <si>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</si>
  <si>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</si>
  <si>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</si>
  <si>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</si>
  <si>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</si>
  <si>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</si>
  <si>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</si>
  <si>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</si>
  <si>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</si>
  <si>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</si>
  <si>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</si>
  <si>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</si>
  <si>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</si>
  <si>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</si>
  <si>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</si>
  <si>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</si>
  <si>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</si>
  <si>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</si>
  <si>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</si>
  <si>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</si>
  <si>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</si>
  <si>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</si>
  <si>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</si>
  <si>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</si>
  <si>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</si>
  <si>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</si>
  <si>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</si>
  <si>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</si>
  <si>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</si>
  <si>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</si>
  <si>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</si>
  <si>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</si>
  <si>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</si>
  <si>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</si>
  <si>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</si>
  <si>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</si>
  <si>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</si>
  <si>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</si>
  <si>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</si>
  <si>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</si>
  <si>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</si>
  <si>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</si>
  <si>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</si>
  <si>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</si>
  <si>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</si>
  <si>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</si>
  <si>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</si>
  <si>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</si>
  <si>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</si>
  <si>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</si>
  <si>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</si>
  <si>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</si>
  <si>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</si>
  <si>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</si>
  <si>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</si>
  <si>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</si>
  <si>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</si>
  <si>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</si>
  <si>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</si>
  <si>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</si>
  <si>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</si>
  <si>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</si>
  <si>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</si>
  <si>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</si>
  <si>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</si>
  <si>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</si>
  <si>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</si>
  <si>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</si>
  <si>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</si>
  <si>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</si>
  <si>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</si>
  <si>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</si>
  <si>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</si>
  <si>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</si>
  <si>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</si>
  <si>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</si>
  <si>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</si>
  <si>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</si>
  <si>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</si>
  <si>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</si>
  <si>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</si>
  <si>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</si>
  <si>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</si>
  <si>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</si>
  <si>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</si>
  <si>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</si>
  <si>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</si>
  <si>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</si>
  <si>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</si>
  <si>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</si>
  <si>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</si>
  <si>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</si>
  <si>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</si>
  <si>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</si>
  <si>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</si>
  <si>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</si>
  <si>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</si>
  <si>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</si>
  <si>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</si>
  <si>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</si>
  <si>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</si>
  <si>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</si>
  <si>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</si>
  <si>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</si>
  <si>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</si>
  <si>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</si>
  <si>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</si>
  <si>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</si>
  <si>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</si>
  <si>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</si>
  <si>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</si>
  <si>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</si>
  <si>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</si>
  <si>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</si>
  <si>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</si>
  <si>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</si>
  <si>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</si>
  <si>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</si>
  <si>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</si>
  <si>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</si>
  <si>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</si>
  <si>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</si>
  <si>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</si>
  <si>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</si>
  <si>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</si>
  <si>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</si>
  <si>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</si>
  <si>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</si>
  <si>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</si>
  <si>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</si>
  <si>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</si>
  <si>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</si>
  <si>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</si>
  <si>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</si>
  <si>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</si>
  <si>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</si>
  <si>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</si>
  <si>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</si>
  <si>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</si>
  <si>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</si>
  <si>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</si>
  <si>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</si>
  <si>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</si>
  <si>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</si>
  <si>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</si>
  <si>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</si>
  <si>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</si>
  <si>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</si>
  <si>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</si>
  <si>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</si>
  <si>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</si>
  <si>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</si>
  <si>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</si>
  <si>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</si>
  <si>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</si>
  <si>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</si>
  <si>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</si>
  <si>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</si>
  <si>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</si>
  <si>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</si>
  <si>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</si>
  <si>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</si>
  <si>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</si>
  <si>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</si>
  <si>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</si>
  <si>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</si>
  <si>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</si>
  <si>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</si>
  <si>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</si>
  <si>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</si>
  <si>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</si>
  <si>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</si>
  <si>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</si>
  <si>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</si>
  <si>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</si>
  <si>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</si>
  <si>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</si>
  <si>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</si>
  <si>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</si>
  <si>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</si>
  <si>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</si>
  <si>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</si>
  <si>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</si>
  <si>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</si>
  <si>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</si>
  <si>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</si>
  <si>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</si>
  <si>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</si>
  <si>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</si>
  <si>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</si>
  <si>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</si>
  <si>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</si>
  <si>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</si>
  <si>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</si>
  <si>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</si>
  <si>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</si>
  <si>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</si>
  <si>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</si>
  <si>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</si>
  <si>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</si>
  <si>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</si>
  <si>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</si>
  <si>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</si>
  <si>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</si>
  <si>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</si>
  <si>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</si>
  <si>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</si>
  <si>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</si>
  <si>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</si>
  <si>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</si>
  <si>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</si>
  <si>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</si>
  <si>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</si>
  <si>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</si>
  <si>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</si>
  <si>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</si>
  <si>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</si>
  <si>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</si>
  <si>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</si>
  <si>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</si>
  <si>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</si>
  <si>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</si>
  <si>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</si>
  <si>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</si>
  <si>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</si>
  <si>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</si>
  <si>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</si>
  <si>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</si>
  <si>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</si>
  <si>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</si>
  <si>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</si>
  <si>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</si>
  <si>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</si>
  <si>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</si>
  <si>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</si>
  <si>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</si>
  <si>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</si>
  <si>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</si>
  <si>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</si>
  <si>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</si>
  <si>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</si>
  <si>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</si>
  <si>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</si>
  <si>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</si>
  <si>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</si>
  <si>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</si>
  <si>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</si>
  <si>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</si>
  <si>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</si>
  <si>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</si>
  <si>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</si>
  <si>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</si>
  <si>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</si>
  <si>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</si>
  <si>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</si>
  <si>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</si>
  <si>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</si>
  <si>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</si>
  <si>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</si>
  <si>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</si>
  <si>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</si>
  <si>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</si>
  <si>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</si>
  <si>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</si>
  <si>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</si>
  <si>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</si>
  <si>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</si>
  <si>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</si>
  <si>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</si>
  <si>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</si>
  <si>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</si>
  <si>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</si>
  <si>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</si>
  <si>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</si>
  <si>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</si>
  <si>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</si>
  <si>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</si>
  <si>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</si>
  <si>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</si>
  <si>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</si>
  <si>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</si>
  <si>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</si>
  <si>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</si>
  <si>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</si>
  <si>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</si>
  <si>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</si>
  <si>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</si>
  <si>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</si>
  <si>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</si>
  <si>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</si>
  <si>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</si>
  <si>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</si>
  <si>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</si>
  <si>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</si>
  <si>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</si>
  <si>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</si>
  <si>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</si>
  <si>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</si>
  <si>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</si>
  <si>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</si>
  <si>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</si>
  <si>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</si>
  <si>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</si>
  <si>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</si>
  <si>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</si>
  <si>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</si>
  <si>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</si>
  <si>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</si>
  <si>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</si>
  <si>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</si>
  <si>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</si>
  <si>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</si>
  <si>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</si>
  <si>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</si>
  <si>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</si>
  <si>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</si>
  <si>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</si>
  <si>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</si>
  <si>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</si>
  <si>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</si>
  <si>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</si>
  <si>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</si>
  <si>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</si>
  <si>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</si>
  <si>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</si>
  <si>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</si>
  <si>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</si>
  <si>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</si>
  <si>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</si>
  <si>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</si>
  <si>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</si>
  <si>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</si>
  <si>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</si>
  <si>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</si>
  <si>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</si>
  <si>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</si>
  <si>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</si>
  <si>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</si>
  <si>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</si>
  <si>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</si>
  <si>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</si>
  <si>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</si>
  <si>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</si>
  <si>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</si>
  <si>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</si>
  <si>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</si>
  <si>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</si>
  <si>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</si>
  <si>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</si>
  <si>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</si>
  <si>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</si>
  <si>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</si>
  <si>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</si>
  <si>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</si>
  <si>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</si>
  <si>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</si>
  <si>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</si>
  <si>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</si>
  <si>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</si>
  <si>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</si>
  <si>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</si>
  <si>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</si>
  <si>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</si>
  <si>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</si>
  <si>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</si>
  <si>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</si>
  <si>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</si>
  <si>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</si>
  <si>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</si>
  <si>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</si>
  <si>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</si>
  <si>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</si>
  <si>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</si>
  <si>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</si>
  <si>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</si>
  <si>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</si>
  <si>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</si>
  <si>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</si>
  <si>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</si>
  <si>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</si>
  <si>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</si>
  <si>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</si>
  <si>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</si>
  <si>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</si>
  <si>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</si>
  <si>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</si>
  <si>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</si>
  <si>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</si>
  <si>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</si>
  <si>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</si>
  <si>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</si>
  <si>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</si>
  <si>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</si>
  <si>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</si>
  <si>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</si>
  <si>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</si>
  <si>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</si>
  <si>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</si>
  <si>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</si>
  <si>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</si>
  <si>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</si>
  <si>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</si>
  <si>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</si>
  <si>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</si>
  <si>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</si>
  <si>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</si>
  <si>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</si>
  <si>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</si>
  <si>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</si>
  <si>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</si>
  <si>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</si>
  <si>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</si>
  <si>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</si>
  <si>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</si>
  <si>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</si>
  <si>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</si>
  <si>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</si>
  <si>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</si>
  <si>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</si>
  <si>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</si>
  <si>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</si>
  <si>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</si>
  <si>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</si>
  <si>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</si>
  <si>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</si>
  <si>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</si>
  <si>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</si>
  <si>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</si>
  <si>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</si>
  <si>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</si>
  <si>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</si>
  <si>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</si>
  <si>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</si>
  <si>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</si>
  <si>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</si>
  <si>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</si>
  <si>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</si>
  <si>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</si>
  <si>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</si>
  <si>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</si>
  <si>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</si>
  <si>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</si>
  <si>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</si>
  <si>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</si>
  <si>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</si>
  <si>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</si>
  <si>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</si>
  <si>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</si>
  <si>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</si>
  <si>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</si>
  <si>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</si>
  <si>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</si>
  <si>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</si>
  <si>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</si>
  <si>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</si>
  <si>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</si>
  <si>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</si>
  <si>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</si>
  <si>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</si>
  <si>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</si>
  <si>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</si>
  <si>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</si>
  <si>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</si>
  <si>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</si>
  <si>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</si>
  <si>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</si>
  <si>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</si>
  <si>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</si>
  <si>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</si>
  <si>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</si>
  <si>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</si>
  <si>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</si>
  <si>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</si>
  <si>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</si>
  <si>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</si>
  <si>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</si>
  <si>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</si>
  <si>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</si>
  <si>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</si>
  <si>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</si>
  <si>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</si>
  <si>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</si>
  <si>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</si>
  <si>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</si>
  <si>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</si>
  <si>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</si>
  <si>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</si>
  <si>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</si>
  <si>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</si>
  <si>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</si>
  <si>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</si>
  <si>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</si>
  <si>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</si>
  <si>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</si>
  <si>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</si>
  <si>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</si>
  <si>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</si>
  <si>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</si>
  <si>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</si>
  <si>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</si>
  <si>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</si>
  <si>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</si>
  <si>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</si>
  <si>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</si>
  <si>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</si>
  <si>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</si>
  <si>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</si>
  <si>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</si>
  <si>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</si>
  <si>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</si>
  <si>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</si>
  <si>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</si>
  <si>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</si>
  <si>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</si>
  <si>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</si>
  <si>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</si>
  <si>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</si>
  <si>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</si>
  <si>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</si>
  <si>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</si>
  <si>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</si>
  <si>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</si>
  <si>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</si>
  <si>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</si>
  <si>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</si>
  <si>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</si>
  <si>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</si>
  <si>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</si>
  <si>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</si>
  <si>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</si>
  <si>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</si>
  <si>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</si>
  <si>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</si>
  <si>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</si>
  <si>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</si>
  <si>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</si>
  <si>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</si>
  <si>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</si>
  <si>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</si>
  <si>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</si>
  <si>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</si>
  <si>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</si>
  <si>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</si>
  <si>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</si>
  <si>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</si>
  <si>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</si>
  <si>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</si>
  <si>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</si>
  <si>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</si>
  <si>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</si>
  <si>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</si>
  <si>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</si>
  <si>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</si>
  <si>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</si>
  <si>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</si>
  <si>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</si>
  <si>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</si>
  <si>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</si>
  <si>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</si>
  <si>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</si>
  <si>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</si>
  <si>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</si>
  <si>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</si>
  <si>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</si>
  <si>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</si>
  <si>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</si>
  <si>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</si>
  <si>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</si>
  <si>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</si>
  <si>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</si>
  <si>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</si>
  <si>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</si>
  <si>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</si>
  <si>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</si>
  <si>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</si>
  <si>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</si>
  <si>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</si>
  <si>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</si>
  <si>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</si>
  <si>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</si>
  <si>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</si>
  <si>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</si>
  <si>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</si>
  <si>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</si>
  <si>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</si>
  <si>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</si>
  <si>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</si>
  <si>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</si>
  <si>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</si>
  <si>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</si>
  <si>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</si>
  <si>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</si>
  <si>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</si>
  <si>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</si>
  <si>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</si>
  <si>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</si>
  <si>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</si>
  <si>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</si>
  <si>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</si>
  <si>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</si>
  <si>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</si>
  <si>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</si>
  <si>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</si>
  <si>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</si>
  <si>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</si>
  <si>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</si>
  <si>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</si>
  <si>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</si>
  <si>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</si>
  <si>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</si>
  <si>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</si>
  <si>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</si>
  <si>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</si>
  <si>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</si>
  <si>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</si>
  <si>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</si>
  <si>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</si>
  <si>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</si>
  <si>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</si>
  <si>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</si>
  <si>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</si>
  <si>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</si>
  <si>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</si>
  <si>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</si>
  <si>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</si>
  <si>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</si>
  <si>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</si>
  <si>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</si>
  <si>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</si>
  <si>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</si>
  <si>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</si>
  <si>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</si>
  <si>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</si>
  <si>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</si>
  <si>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</si>
  <si>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</si>
  <si>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</si>
  <si>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</si>
  <si>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</si>
  <si>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</si>
  <si>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</si>
  <si>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</si>
  <si>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</si>
  <si>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</si>
  <si>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</si>
  <si>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</si>
  <si>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</si>
  <si>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</si>
  <si>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</si>
  <si>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</si>
  <si>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</si>
  <si>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</si>
  <si>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</si>
  <si>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</si>
  <si>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</si>
  <si>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</si>
  <si>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</si>
  <si>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</si>
  <si>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</si>
  <si>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</si>
  <si>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</si>
  <si>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</si>
  <si>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</si>
  <si>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</si>
  <si>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</si>
  <si>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</si>
  <si>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</si>
  <si>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</si>
  <si>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</si>
  <si>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</si>
  <si>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</si>
  <si>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</si>
  <si>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</si>
  <si>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</si>
  <si>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</si>
  <si>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</si>
  <si>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</si>
  <si>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</si>
  <si>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</si>
  <si>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</si>
  <si>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</si>
  <si>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</si>
  <si>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</si>
  <si>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</si>
  <si>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</si>
  <si>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</si>
  <si>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</si>
  <si>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</si>
  <si>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</si>
  <si>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</si>
  <si>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</si>
  <si>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</si>
  <si>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</si>
  <si>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</si>
  <si>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</si>
  <si>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</si>
  <si>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</si>
  <si>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</si>
  <si>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</si>
  <si>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</si>
  <si>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</si>
  <si>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</si>
  <si>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</si>
  <si>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</si>
  <si>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</si>
  <si>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</si>
  <si>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</si>
  <si>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</si>
  <si>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</si>
  <si>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</si>
  <si>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</si>
  <si>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</si>
  <si>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</si>
  <si>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</si>
  <si>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</si>
  <si>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</si>
  <si>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</si>
  <si>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</si>
  <si>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</si>
  <si>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</si>
  <si>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</si>
  <si>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</si>
  <si>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</si>
  <si>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</si>
  <si>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</si>
  <si>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</si>
  <si>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</si>
  <si>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</si>
  <si>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</si>
  <si>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</si>
  <si>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</si>
  <si>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</si>
  <si>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</si>
  <si>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</si>
  <si>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</si>
  <si>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</si>
  <si>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</si>
  <si>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</si>
  <si>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</si>
  <si>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</si>
  <si>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</si>
  <si>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</si>
  <si>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</si>
  <si>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</si>
  <si>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</si>
  <si>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</si>
  <si>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</si>
  <si>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</si>
  <si>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</si>
  <si>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</si>
  <si>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</si>
  <si>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</si>
  <si>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</si>
  <si>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</si>
  <si>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</si>
  <si>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</si>
  <si>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</si>
  <si>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</si>
  <si>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</si>
  <si>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</si>
  <si>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</si>
  <si>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</si>
  <si>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</si>
  <si>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</si>
  <si>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</si>
  <si>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</si>
  <si>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</si>
  <si>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</si>
  <si>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</si>
  <si>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</si>
  <si>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</si>
  <si>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</si>
  <si>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</si>
  <si>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</si>
  <si>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</si>
  <si>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</si>
  <si>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</si>
  <si>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</si>
  <si>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</si>
  <si>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</si>
  <si>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</si>
  <si>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</si>
  <si>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</si>
  <si>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</si>
  <si>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</si>
  <si>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</si>
  <si>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</si>
  <si>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</si>
  <si>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</si>
  <si>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</si>
  <si>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</si>
  <si>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</si>
  <si>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</si>
  <si>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</si>
  <si>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</si>
  <si>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</si>
  <si>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</si>
  <si>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</si>
  <si>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</si>
  <si>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</si>
  <si>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</si>
  <si>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</si>
  <si>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</si>
  <si>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</si>
  <si>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</si>
  <si>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</si>
  <si>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</si>
  <si>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</si>
  <si>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</si>
  <si>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</si>
  <si>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</si>
  <si>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</si>
  <si>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</si>
  <si>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</si>
  <si>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</si>
  <si>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</si>
  <si>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</si>
  <si>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</si>
  <si>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</si>
  <si>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</si>
  <si>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</si>
  <si>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</si>
  <si>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</si>
  <si>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</si>
  <si>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</si>
  <si>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</si>
  <si>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</si>
  <si>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</si>
  <si>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</si>
  <si>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</si>
  <si>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</si>
  <si>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</si>
  <si>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</si>
  <si>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</si>
  <si>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</si>
  <si>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</si>
  <si>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</si>
  <si>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</si>
  <si>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</si>
  <si>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</si>
  <si>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</si>
  <si>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</si>
  <si>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</si>
  <si>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</si>
  <si>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</si>
  <si>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</si>
  <si>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</si>
  <si>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</si>
  <si>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</si>
  <si>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</si>
  <si>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</si>
  <si>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</si>
  <si>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</si>
  <si>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</si>
  <si>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</si>
  <si>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</si>
  <si>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</si>
  <si>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</si>
  <si>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</si>
  <si>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</si>
  <si>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</si>
  <si>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</si>
  <si>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</si>
  <si>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</si>
  <si>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</si>
  <si>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</si>
  <si>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</si>
  <si>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</si>
  <si>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</si>
  <si>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</si>
  <si>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</si>
  <si>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</si>
  <si>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</si>
  <si>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</si>
  <si>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</si>
  <si>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</si>
  <si>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</si>
  <si>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</si>
  <si>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</si>
  <si>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</si>
  <si>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</si>
  <si>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</si>
  <si>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</si>
  <si>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</si>
  <si>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</si>
  <si>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</si>
  <si>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</si>
  <si>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</si>
  <si>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</si>
  <si>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</si>
  <si>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</si>
  <si>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</si>
  <si>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</si>
  <si>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</si>
  <si>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</si>
  <si>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</si>
  <si>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</si>
  <si>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</si>
  <si>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</si>
  <si>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</si>
  <si>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</si>
  <si>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</si>
  <si>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</si>
  <si>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</si>
  <si>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</si>
  <si>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</si>
  <si>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</si>
  <si>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</si>
  <si>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</si>
  <si>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</si>
  <si>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</si>
  <si>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</si>
  <si>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</si>
  <si>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</si>
  <si>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</si>
  <si>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</si>
  <si>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</si>
  <si>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</si>
  <si>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</si>
  <si>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</si>
  <si>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</si>
  <si>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</si>
  <si>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</si>
  <si>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</si>
  <si>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</si>
  <si>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</si>
  <si>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</si>
  <si>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</si>
  <si>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</si>
  <si>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</si>
  <si>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</si>
  <si>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</si>
  <si>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</si>
  <si>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</si>
  <si>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</si>
  <si>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</si>
  <si>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</si>
  <si>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</si>
  <si>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</si>
  <si>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</si>
  <si>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</si>
  <si>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</si>
  <si>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</si>
  <si>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</si>
  <si>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</si>
  <si>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</si>
  <si>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</si>
  <si>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</si>
  <si>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</si>
  <si>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</si>
  <si>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</si>
  <si>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</si>
  <si>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</si>
  <si>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</si>
  <si>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</si>
  <si>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</si>
  <si>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</si>
  <si>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</si>
  <si>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</si>
  <si>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</si>
  <si>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</si>
  <si>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</si>
  <si>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</si>
  <si>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</si>
  <si>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</si>
  <si>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</si>
  <si>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</si>
  <si>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</si>
  <si>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</si>
  <si>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</si>
  <si>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</si>
  <si>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</si>
  <si>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</si>
  <si>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</si>
  <si>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</si>
  <si>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</si>
  <si>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</si>
  <si>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</si>
  <si>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</si>
  <si>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</si>
  <si>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</si>
  <si>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</si>
  <si>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</si>
  <si>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</si>
  <si>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</si>
  <si>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</si>
  <si>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</si>
  <si>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</si>
  <si>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</si>
  <si>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</si>
  <si>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</si>
  <si>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</si>
  <si>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</si>
  <si>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</si>
  <si>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</si>
  <si>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</si>
  <si>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</si>
  <si>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</si>
  <si>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</si>
  <si>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</si>
  <si>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</si>
  <si>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</si>
  <si>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</si>
  <si>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</si>
  <si>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</si>
  <si>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</si>
  <si>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</si>
  <si>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</si>
  <si>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</si>
  <si>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</si>
  <si>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</si>
  <si>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</si>
  <si>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</si>
  <si>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</si>
  <si>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</si>
  <si>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</si>
  <si>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</si>
  <si>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</si>
  <si>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</si>
  <si>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</si>
  <si>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</si>
  <si>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</si>
  <si>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</si>
  <si>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</si>
  <si>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</si>
  <si>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</si>
  <si>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</si>
  <si>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</si>
  <si>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</si>
  <si>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</si>
  <si>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</si>
  <si>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</si>
  <si>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</si>
  <si>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</si>
  <si>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</si>
  <si>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</si>
  <si>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</si>
  <si>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</si>
  <si>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</si>
  <si>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</si>
  <si>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</si>
  <si>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</si>
  <si>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</si>
  <si>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</si>
  <si>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</si>
  <si>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</si>
  <si>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</si>
  <si>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</si>
  <si>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</si>
  <si>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</si>
  <si>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</si>
  <si>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</si>
  <si>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</si>
  <si>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</si>
  <si>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</si>
  <si>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</si>
  <si>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</si>
  <si>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</si>
  <si>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</si>
  <si>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</si>
  <si>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</si>
  <si>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</si>
  <si>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</si>
  <si>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</si>
  <si>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</si>
  <si>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</si>
  <si>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</si>
  <si>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</si>
  <si>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</si>
  <si>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</si>
  <si>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</si>
  <si>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</si>
  <si>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</si>
  <si>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</si>
  <si>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</si>
  <si>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</si>
  <si>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</si>
  <si>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</si>
  <si>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</si>
  <si>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</si>
  <si>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</si>
  <si>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</si>
  <si>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</si>
  <si>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</si>
  <si>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</si>
  <si>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</si>
  <si>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</si>
  <si>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</si>
  <si>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</si>
  <si>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</si>
  <si>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</si>
  <si>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</si>
  <si>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</si>
  <si>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</si>
  <si>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</si>
  <si>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</si>
  <si>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</si>
  <si>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</si>
  <si>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</si>
  <si>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</si>
  <si>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</si>
  <si>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</si>
  <si>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</si>
  <si>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</si>
  <si>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</si>
  <si>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</si>
  <si>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</si>
  <si>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</si>
  <si>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</si>
  <si>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</si>
  <si>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</si>
  <si>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</si>
  <si>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</si>
  <si>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</si>
  <si>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</si>
  <si>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</si>
  <si>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</si>
  <si>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</si>
  <si>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</si>
  <si>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</si>
  <si>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</si>
  <si>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</si>
  <si>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</si>
  <si>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</si>
  <si>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</si>
  <si>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</si>
  <si>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</si>
  <si>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</si>
  <si>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</si>
  <si>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</si>
  <si>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</si>
  <si>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</si>
  <si>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</si>
  <si>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</si>
  <si>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</si>
  <si>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</si>
  <si>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</si>
  <si>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</si>
  <si>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</si>
  <si>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</si>
  <si>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</si>
  <si>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</si>
  <si>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</si>
  <si>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</si>
  <si>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</si>
  <si>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</si>
  <si>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</si>
  <si>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</si>
  <si>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</si>
  <si>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</si>
  <si>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</si>
  <si>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</si>
  <si>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</si>
  <si>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</si>
  <si>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</si>
  <si>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</si>
  <si>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</si>
  <si>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</si>
  <si>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</si>
  <si>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</si>
  <si>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</si>
  <si>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</si>
  <si>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</si>
  <si>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</si>
  <si>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</si>
  <si>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</si>
  <si>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</si>
  <si>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</si>
  <si>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</si>
  <si>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</si>
  <si>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</si>
  <si>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</si>
  <si>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</si>
  <si>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</si>
  <si>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</si>
  <si>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</si>
  <si>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</si>
  <si>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</si>
  <si>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</si>
  <si>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</si>
  <si>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</si>
  <si>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</si>
  <si>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</si>
  <si>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</si>
  <si>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</si>
  <si>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</si>
  <si>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</si>
  <si>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</si>
  <si>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</si>
  <si>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</si>
  <si>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</si>
  <si>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</si>
  <si>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</si>
  <si>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</si>
  <si>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</si>
  <si>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</si>
  <si>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</si>
  <si>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</si>
  <si>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</si>
  <si>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</si>
  <si>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</si>
  <si>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</si>
  <si>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</si>
  <si>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</si>
  <si>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</si>
  <si>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</si>
  <si>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</si>
  <si>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</si>
  <si>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</si>
  <si>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</si>
  <si>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</si>
  <si>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</si>
  <si>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</si>
  <si>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</si>
  <si>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</si>
  <si>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</si>
  <si>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</si>
  <si>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</si>
  <si>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</si>
  <si>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</si>
  <si>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</si>
  <si>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</si>
  <si>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</si>
  <si>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</si>
  <si>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</si>
  <si>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</si>
  <si>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</si>
  <si>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</si>
  <si>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</si>
  <si>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</si>
  <si>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</si>
  <si>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</si>
  <si>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</si>
  <si>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</si>
  <si>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</si>
  <si>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</si>
  <si>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</si>
  <si>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</si>
  <si>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</si>
  <si>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</si>
  <si>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</si>
  <si>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</si>
  <si>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</si>
  <si>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</si>
  <si>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</si>
  <si>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</si>
  <si>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</si>
  <si>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</si>
  <si>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</si>
  <si>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</si>
  <si>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</si>
  <si>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</si>
  <si>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</si>
  <si>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</si>
  <si>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</si>
  <si>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</si>
  <si>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</si>
  <si>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</si>
  <si>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</si>
  <si>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</si>
  <si>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</si>
  <si>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</si>
  <si>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</si>
  <si>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</si>
  <si>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</si>
  <si>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</si>
  <si>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</si>
  <si>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</si>
  <si>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</si>
  <si>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</si>
  <si>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</si>
  <si>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</si>
  <si>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</si>
  <si>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</si>
  <si>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</si>
  <si>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</si>
  <si>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</si>
  <si>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</si>
  <si>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</si>
  <si>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</si>
  <si>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</si>
  <si>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</si>
  <si>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</si>
  <si>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</si>
  <si>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</si>
  <si>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</si>
  <si>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</si>
  <si>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</si>
  <si>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</si>
  <si>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</si>
  <si>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</si>
  <si>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</si>
  <si>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</si>
  <si>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</si>
  <si>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</si>
  <si>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</si>
  <si>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</si>
  <si>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</si>
  <si>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</si>
  <si>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</si>
  <si>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</si>
  <si>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</si>
  <si>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</si>
  <si>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</si>
  <si>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</si>
  <si>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</si>
  <si>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</si>
  <si>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</si>
  <si>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</si>
  <si>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</si>
  <si>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</si>
  <si>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</si>
  <si>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</si>
  <si>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</si>
  <si>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</si>
  <si>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</si>
  <si>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</si>
  <si>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</si>
  <si>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</si>
  <si>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</si>
  <si>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</si>
  <si>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</si>
  <si>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</si>
  <si>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</si>
  <si>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</si>
  <si>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</si>
  <si>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</si>
  <si>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</si>
  <si>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</si>
  <si>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</si>
  <si>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</si>
  <si>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</si>
  <si>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</si>
  <si>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</si>
  <si>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</si>
  <si>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</si>
  <si>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</si>
  <si>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</si>
  <si>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</si>
  <si>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</si>
  <si>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</si>
  <si>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</si>
  <si>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</si>
  <si>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</si>
  <si>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</si>
  <si>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</si>
  <si>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</si>
  <si>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</si>
  <si>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</si>
  <si>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</si>
  <si>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</si>
  <si>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</si>
  <si>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</si>
  <si>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</si>
  <si>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</si>
  <si>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</si>
  <si>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</si>
  <si>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</si>
  <si>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</si>
  <si>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</si>
  <si>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</si>
  <si>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</si>
  <si>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</si>
  <si>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</si>
  <si>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</si>
  <si>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</si>
  <si>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</si>
  <si>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</si>
  <si>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</si>
  <si>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</si>
  <si>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</si>
  <si>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</si>
  <si>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</si>
  <si>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</si>
  <si>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</si>
  <si>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</si>
  <si>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</si>
  <si>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</si>
  <si>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</si>
  <si>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</si>
  <si>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</si>
  <si>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</si>
  <si>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</si>
  <si>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</si>
  <si>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</si>
  <si>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</si>
  <si>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</si>
  <si>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</si>
  <si>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</si>
  <si>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</si>
  <si>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</si>
  <si>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</si>
  <si>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</si>
  <si>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</si>
  <si>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</si>
  <si>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</si>
  <si>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</si>
  <si>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</si>
  <si>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</si>
  <si>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</si>
  <si>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</si>
  <si>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</si>
  <si>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</si>
  <si>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</si>
  <si>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</si>
  <si>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</si>
  <si>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</si>
  <si>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</si>
  <si>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</si>
  <si>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</si>
  <si>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</si>
  <si>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</si>
  <si>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</si>
  <si>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</si>
  <si>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</si>
  <si>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</si>
  <si>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</si>
  <si>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</si>
  <si>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</si>
  <si>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</si>
  <si>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</si>
  <si>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</si>
  <si>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</si>
  <si>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</si>
  <si>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</si>
  <si>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</si>
  <si>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</si>
  <si>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</si>
  <si>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</si>
  <si>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</si>
  <si>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</si>
  <si>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</si>
  <si>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</si>
  <si>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</si>
  <si>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</si>
  <si>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</si>
  <si>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</si>
  <si>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</si>
  <si>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</si>
  <si>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</si>
  <si>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</si>
  <si>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</si>
  <si>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</si>
  <si>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</si>
  <si>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</si>
  <si>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</si>
  <si>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</si>
  <si>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</si>
  <si>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</si>
  <si>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</si>
  <si>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</si>
  <si>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</si>
  <si>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</si>
  <si>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</si>
  <si>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</si>
  <si>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</si>
  <si>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</si>
  <si>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</si>
  <si>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</si>
  <si>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</si>
  <si>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</si>
  <si>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</si>
  <si>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</si>
  <si>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</si>
  <si>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</si>
  <si>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</si>
  <si>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</si>
  <si>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</si>
  <si>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</si>
  <si>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</si>
  <si>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</si>
  <si>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</si>
  <si>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</si>
  <si>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</si>
  <si>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</si>
  <si>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</si>
  <si>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</si>
  <si>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</si>
  <si>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</si>
  <si>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</si>
  <si>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</si>
  <si>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</si>
  <si>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</si>
  <si>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</si>
  <si>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</si>
  <si>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</si>
  <si>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</si>
  <si>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</si>
  <si>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</si>
  <si>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</si>
  <si>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</si>
  <si>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</si>
  <si>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</si>
  <si>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</si>
  <si>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</si>
  <si>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</si>
  <si>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</si>
  <si>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</si>
  <si>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</si>
  <si>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</si>
  <si>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</si>
  <si>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</si>
  <si>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</si>
  <si>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</si>
  <si>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</si>
  <si>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</si>
  <si>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</si>
  <si>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</si>
  <si>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</si>
  <si>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</si>
  <si>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</si>
  <si>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</si>
  <si>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</si>
  <si>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</si>
  <si>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</si>
  <si>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</si>
  <si>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</si>
  <si>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</si>
  <si>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</si>
  <si>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</si>
  <si>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</si>
  <si>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</si>
  <si>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</si>
  <si>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</si>
  <si>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</si>
  <si>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</si>
  <si>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</si>
  <si>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</si>
  <si>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</si>
  <si>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</si>
  <si>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</si>
  <si>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</si>
  <si>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</si>
  <si>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</si>
  <si>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</si>
  <si>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</si>
  <si>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</si>
  <si>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</si>
  <si>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</si>
  <si>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</si>
  <si>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</si>
  <si>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</si>
  <si>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</si>
  <si>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</si>
  <si>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</si>
  <si>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</si>
  <si>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</si>
  <si>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</si>
  <si>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</si>
  <si>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</si>
  <si>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</si>
  <si>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</si>
  <si>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</si>
  <si>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</si>
  <si>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</si>
  <si>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</si>
  <si>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</si>
  <si>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</si>
  <si>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</si>
  <si>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</si>
  <si>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</si>
  <si>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</si>
  <si>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</si>
  <si>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</si>
  <si>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</si>
  <si>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</si>
  <si>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</si>
  <si>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</si>
  <si>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</si>
  <si>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</si>
  <si>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</si>
  <si>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</si>
  <si>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</si>
  <si>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</si>
  <si>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</si>
  <si>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</si>
  <si>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</si>
  <si>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</si>
  <si>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</si>
  <si>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</si>
  <si>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</si>
  <si>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</si>
  <si>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</si>
  <si>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</si>
  <si>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</si>
  <si>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</si>
  <si>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</si>
  <si>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</si>
  <si>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</si>
  <si>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</si>
  <si>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</si>
  <si>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</si>
  <si>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</si>
  <si>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</si>
  <si>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</si>
  <si>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</si>
  <si>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</si>
  <si>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</si>
  <si>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</si>
  <si>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</si>
  <si>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</si>
  <si>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</si>
  <si>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</si>
  <si>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</si>
  <si>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</si>
  <si>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</si>
  <si>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</si>
  <si>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</si>
  <si>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</si>
  <si>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</si>
  <si>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</si>
  <si>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</si>
  <si>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</si>
  <si>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</si>
  <si>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</si>
  <si>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</si>
  <si>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</si>
  <si>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</si>
  <si>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</si>
  <si>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</si>
  <si>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</si>
  <si>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</si>
  <si>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</si>
  <si>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</si>
  <si>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</si>
  <si>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</si>
  <si>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</si>
  <si>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</si>
  <si>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</si>
  <si>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</si>
  <si>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</si>
  <si>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</si>
  <si>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</si>
  <si>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</si>
  <si>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</si>
  <si>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</si>
  <si>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</si>
  <si>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</si>
  <si>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</si>
  <si>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</si>
  <si>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</si>
  <si>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</si>
  <si>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</si>
  <si>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</si>
  <si>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</si>
  <si>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</si>
  <si>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</si>
  <si>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</si>
  <si>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</si>
  <si>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</si>
  <si>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</si>
  <si>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</si>
  <si>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</si>
  <si>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</si>
  <si>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</si>
  <si>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</si>
  <si>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</si>
  <si>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</si>
  <si>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</si>
  <si>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</si>
  <si>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</si>
  <si>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</si>
  <si>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</si>
  <si>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</si>
  <si>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</si>
  <si>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</si>
  <si>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</si>
  <si>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</si>
  <si>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</si>
  <si>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</si>
  <si>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</si>
  <si>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</si>
  <si>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</si>
  <si>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</si>
  <si>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</si>
  <si>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</si>
  <si>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</si>
  <si>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</si>
  <si>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</si>
  <si>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</si>
  <si>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</si>
  <si>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</si>
  <si>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</si>
  <si>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</si>
  <si>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</si>
  <si>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</si>
  <si>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</si>
  <si>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</si>
  <si>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</si>
  <si>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</si>
  <si>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</si>
  <si>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</si>
  <si>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</si>
  <si>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</si>
  <si>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</si>
  <si>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</si>
  <si>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</si>
  <si>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</si>
  <si>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</si>
  <si>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</si>
  <si>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</si>
  <si>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</si>
  <si>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</si>
  <si>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</si>
  <si>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</si>
  <si>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</si>
  <si>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</si>
  <si>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</si>
  <si>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</si>
  <si>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</si>
  <si>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</si>
  <si>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</si>
  <si>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</si>
  <si>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</si>
  <si>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</si>
  <si>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</si>
  <si>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</si>
  <si>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</si>
  <si>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</si>
  <si>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</si>
  <si>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</si>
  <si>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</si>
  <si>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</si>
  <si>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</si>
  <si>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</si>
  <si>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</si>
  <si>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</si>
  <si>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</si>
  <si>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</si>
  <si>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</si>
  <si>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</si>
  <si>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</si>
  <si>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</si>
  <si>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</si>
  <si>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</si>
  <si>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</si>
  <si>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</si>
  <si>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</si>
  <si>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</si>
  <si>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</si>
  <si>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</si>
  <si>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</si>
  <si>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</si>
  <si>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</si>
  <si>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</si>
  <si>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</si>
  <si>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</si>
  <si>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</si>
  <si>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</si>
  <si>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</si>
  <si>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</si>
  <si>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</si>
  <si>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</si>
  <si>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</si>
  <si>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</si>
  <si>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</si>
  <si>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</si>
  <si>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</si>
  <si>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</si>
  <si>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</si>
  <si>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</si>
  <si>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</si>
  <si>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</si>
  <si>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</si>
  <si>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</si>
  <si>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</si>
  <si>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</si>
  <si>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</si>
  <si>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</si>
  <si>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</si>
  <si>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</si>
  <si>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</si>
  <si>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</si>
  <si>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</si>
  <si>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</si>
  <si>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</si>
  <si>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</si>
  <si>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</si>
  <si>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</si>
  <si>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</si>
  <si>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</si>
  <si>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</si>
  <si>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</si>
  <si>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</si>
  <si>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</si>
  <si>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</si>
  <si>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</si>
  <si>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</si>
  <si>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</si>
  <si>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</si>
  <si>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</si>
  <si>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</si>
  <si>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</si>
  <si>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</si>
  <si>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</si>
  <si>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</si>
  <si>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</si>
  <si>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</si>
  <si>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</si>
  <si>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</si>
  <si>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</si>
  <si>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</si>
  <si>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</si>
  <si>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</si>
  <si>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</si>
  <si>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</si>
  <si>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</si>
  <si>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</si>
  <si>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</si>
  <si>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</si>
  <si>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</si>
  <si>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</si>
  <si>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</si>
  <si>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</si>
  <si>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</si>
  <si>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</si>
  <si>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</si>
  <si>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</si>
  <si>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</si>
  <si>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</si>
  <si>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</si>
  <si>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</si>
  <si>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</si>
  <si>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</si>
  <si>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</si>
  <si>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</si>
  <si>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</si>
  <si>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</si>
  <si>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</si>
  <si>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</si>
  <si>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</si>
  <si>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</si>
  <si>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</si>
  <si>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</si>
  <si>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</si>
  <si>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</si>
  <si>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</si>
  <si>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</si>
  <si>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</si>
  <si>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</si>
  <si>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</si>
  <si>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</si>
  <si>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</si>
  <si>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</si>
  <si>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</si>
  <si>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</si>
  <si>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</si>
  <si>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</si>
  <si>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</si>
  <si>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</si>
  <si>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</si>
  <si>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</si>
  <si>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</si>
  <si>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</si>
  <si>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</si>
  <si>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</si>
  <si>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</si>
  <si>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</si>
  <si>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</si>
  <si>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</si>
  <si>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</si>
  <si>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</si>
  <si>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</si>
  <si>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</si>
  <si>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</si>
  <si>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</si>
  <si>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</si>
  <si>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</si>
  <si>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</si>
  <si>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</si>
  <si>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</si>
  <si>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</si>
  <si>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</si>
  <si>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</si>
  <si>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</si>
  <si>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</si>
  <si>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</si>
  <si>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</si>
  <si>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</si>
  <si>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</si>
  <si>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</si>
  <si>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</si>
  <si>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</si>
  <si>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</si>
  <si>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</si>
  <si>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</si>
  <si>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</si>
  <si>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</si>
  <si>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</si>
  <si>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</si>
  <si>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</si>
  <si>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</si>
  <si>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</si>
  <si>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</si>
  <si>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</si>
  <si>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</si>
  <si>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</si>
  <si>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</si>
  <si>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</si>
  <si>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</si>
  <si>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</si>
  <si>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</si>
  <si>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</si>
  <si>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</si>
  <si>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</si>
  <si>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</si>
  <si>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</si>
  <si>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</si>
  <si>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</si>
  <si>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</si>
  <si>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</si>
  <si>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</si>
  <si>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</si>
  <si>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</si>
  <si>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</si>
  <si>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</si>
  <si>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</si>
  <si>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</si>
  <si>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</si>
  <si>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</si>
  <si>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</si>
  <si>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</si>
  <si>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</si>
  <si>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</si>
  <si>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</si>
  <si>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</si>
  <si>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</si>
  <si>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</si>
  <si>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</si>
  <si>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</si>
  <si>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</si>
  <si>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</si>
  <si>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</si>
  <si>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</si>
  <si>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</si>
  <si>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</si>
  <si>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</si>
  <si>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</si>
  <si>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</si>
  <si>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</si>
  <si>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</si>
  <si>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</si>
  <si>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</si>
  <si>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</si>
  <si>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</si>
  <si>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</si>
  <si>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</si>
  <si>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</si>
  <si>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</si>
  <si>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</si>
  <si>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</si>
  <si>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</si>
  <si>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</si>
  <si>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</si>
  <si>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</si>
  <si>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</si>
  <si>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</si>
  <si>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</si>
  <si>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</si>
  <si>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</si>
  <si>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</si>
  <si>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</si>
  <si>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</si>
  <si>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</si>
  <si>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</si>
  <si>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</si>
  <si>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</si>
  <si>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</si>
  <si>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</si>
  <si>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</si>
  <si>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</si>
  <si>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</si>
  <si>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</si>
  <si>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</si>
  <si>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</si>
  <si>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</si>
  <si>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</si>
  <si>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</si>
  <si>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</si>
  <si>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</si>
  <si>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</si>
  <si>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</si>
  <si>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</si>
  <si>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</si>
  <si>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</si>
  <si>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</si>
  <si>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</si>
  <si>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</si>
  <si>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</si>
  <si>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</si>
  <si>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</si>
  <si>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</si>
  <si>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</si>
  <si>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</si>
  <si>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</si>
  <si>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</si>
  <si>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</si>
  <si>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</si>
  <si>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</si>
  <si>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</si>
  <si>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</si>
  <si>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</si>
  <si>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</si>
  <si>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</si>
  <si>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</si>
  <si>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</si>
  <si>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</si>
  <si>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</si>
  <si>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</si>
  <si>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</si>
  <si>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</si>
  <si>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</si>
  <si>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</si>
  <si>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</si>
  <si>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</si>
  <si>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</si>
  <si>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</si>
  <si>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</si>
  <si>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</si>
  <si>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</si>
  <si>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</si>
  <si>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</si>
  <si>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</si>
  <si>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</si>
  <si>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</si>
  <si>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</si>
  <si>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</si>
  <si>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</si>
  <si>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</si>
  <si>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</si>
  <si>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</si>
  <si>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</si>
  <si>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</si>
  <si>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</si>
  <si>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</si>
  <si>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</si>
  <si>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</si>
  <si>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</si>
  <si>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</si>
  <si>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</si>
  <si>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</si>
  <si>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</si>
  <si>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</si>
  <si>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</si>
  <si>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</si>
  <si>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</si>
  <si>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</si>
  <si>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</si>
  <si>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</si>
  <si>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</si>
  <si>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</si>
  <si>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</si>
  <si>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</si>
  <si>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</si>
  <si>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</si>
  <si>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</si>
  <si>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</si>
  <si>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</si>
  <si>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</si>
  <si>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</si>
  <si>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</si>
  <si>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</si>
  <si>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</si>
  <si>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</si>
  <si>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</si>
  <si>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</si>
  <si>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</si>
  <si>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</si>
  <si>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</si>
  <si>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</si>
  <si>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</si>
  <si>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</si>
  <si>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</si>
  <si>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</si>
  <si>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</si>
  <si>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</si>
  <si>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</si>
  <si>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</si>
  <si>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</si>
  <si>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</si>
  <si>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</si>
  <si>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</si>
  <si>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</si>
  <si>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</si>
  <si>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</si>
  <si>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</si>
  <si>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</si>
  <si>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</si>
  <si>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</si>
  <si>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</si>
  <si>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</si>
  <si>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</si>
  <si>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</si>
  <si>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</si>
  <si>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</si>
  <si>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</si>
  <si>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</si>
  <si>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</si>
  <si>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</si>
  <si>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</si>
  <si>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</si>
  <si>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</si>
  <si>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</si>
  <si>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</si>
  <si>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</si>
  <si>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</si>
  <si>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</si>
  <si>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</si>
  <si>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</si>
  <si>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</si>
  <si>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</si>
  <si>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</si>
  <si>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</si>
  <si>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</si>
  <si>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</si>
  <si>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</si>
  <si>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</si>
  <si>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</si>
  <si>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</si>
  <si>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</si>
  <si>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</si>
  <si>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</si>
  <si>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</si>
  <si>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</si>
  <si>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</si>
  <si>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</si>
  <si>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</si>
  <si>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</si>
  <si>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</si>
  <si>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</si>
  <si>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</si>
  <si>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</si>
  <si>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</si>
  <si>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</si>
  <si>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</si>
  <si>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</si>
  <si>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</si>
  <si>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</si>
  <si>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</si>
  <si>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</si>
  <si>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</si>
  <si>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</si>
  <si>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</si>
  <si>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</si>
  <si>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</si>
  <si>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</si>
  <si>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</si>
  <si>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</si>
  <si>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</si>
  <si>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</si>
  <si>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</si>
  <si>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</si>
  <si>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</si>
  <si>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</si>
  <si>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</si>
  <si>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</si>
  <si>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</si>
  <si>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</si>
  <si>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</si>
  <si>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</si>
  <si>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</si>
  <si>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</si>
  <si>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</si>
  <si>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</si>
  <si>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</si>
  <si>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</si>
  <si>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</si>
  <si>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</si>
  <si>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</si>
  <si>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</si>
  <si>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</si>
  <si>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</si>
  <si>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</si>
  <si>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</si>
  <si>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</si>
  <si>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</si>
  <si>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</si>
  <si>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</si>
  <si>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</si>
  <si>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</si>
  <si>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</si>
  <si>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</si>
  <si>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</si>
  <si>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</si>
  <si>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</si>
  <si>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</si>
  <si>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</si>
  <si>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</si>
  <si>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</si>
  <si>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</si>
  <si>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</si>
  <si>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</si>
  <si>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</si>
  <si>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</si>
  <si>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</si>
  <si>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</si>
  <si>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</si>
  <si>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</si>
  <si>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</si>
  <si>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</si>
  <si>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</si>
  <si>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</si>
  <si>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</si>
  <si>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</si>
  <si>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</si>
  <si>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</si>
  <si>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</si>
  <si>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</si>
  <si>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</si>
  <si>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</si>
  <si>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</si>
  <si>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</si>
  <si>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</si>
  <si>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</si>
  <si>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</si>
  <si>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</si>
  <si>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</si>
  <si>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</si>
  <si>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</si>
  <si>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</si>
  <si>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</si>
  <si>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</si>
  <si>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</si>
  <si>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</si>
  <si>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</si>
  <si>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</si>
  <si>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</si>
  <si>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</si>
  <si>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</si>
  <si>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</si>
  <si>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</si>
  <si>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</si>
  <si>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</si>
  <si>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</si>
  <si>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</si>
  <si>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</si>
  <si>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</si>
  <si>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</si>
  <si>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</si>
  <si>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</si>
  <si>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</si>
  <si>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</si>
  <si>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</si>
  <si>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</si>
  <si>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</si>
  <si>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</si>
  <si>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</si>
  <si>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</si>
  <si>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</si>
  <si>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</si>
  <si>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</si>
  <si>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</si>
  <si>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</si>
  <si>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</si>
  <si>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</si>
  <si>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</si>
  <si>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</si>
  <si>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</si>
  <si>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</si>
  <si>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</si>
  <si>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</si>
  <si>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</si>
  <si>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</si>
  <si>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</si>
  <si>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</si>
  <si>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</si>
  <si>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</si>
  <si>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</si>
  <si>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</si>
  <si>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</si>
  <si>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</si>
  <si>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</si>
  <si>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</si>
  <si>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</si>
  <si>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</si>
  <si>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</si>
  <si>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</si>
  <si>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</si>
  <si>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</si>
  <si>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</si>
  <si>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</si>
  <si>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</si>
  <si>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</si>
  <si>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</si>
  <si>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</si>
  <si>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</si>
  <si>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</si>
  <si>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</si>
  <si>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</si>
  <si>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</si>
  <si>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</si>
  <si>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</si>
  <si>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</si>
  <si>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</si>
  <si>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</si>
  <si>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</si>
  <si>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</si>
  <si>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</si>
  <si>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</si>
  <si>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</si>
  <si>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</si>
  <si>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</si>
  <si>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</si>
  <si>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</si>
  <si>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</si>
  <si>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</si>
  <si>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</si>
  <si>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</si>
  <si>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</si>
  <si>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</si>
  <si>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</si>
  <si>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</si>
  <si>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</si>
  <si>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</si>
  <si>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</si>
  <si>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</si>
  <si>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</si>
  <si>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</si>
  <si>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</si>
  <si>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</si>
  <si>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</si>
  <si>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</si>
  <si>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</si>
  <si>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</si>
  <si>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</si>
  <si>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</si>
  <si>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</si>
  <si>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</si>
  <si>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</si>
  <si>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</si>
  <si>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</si>
  <si>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</si>
  <si>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</si>
  <si>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</si>
  <si>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</si>
  <si>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</si>
  <si>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</si>
  <si>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</si>
  <si>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</si>
  <si>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</si>
  <si>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</si>
  <si>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</si>
  <si>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</si>
  <si>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</si>
  <si>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</si>
  <si>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</si>
  <si>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</si>
  <si>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</si>
  <si>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</si>
  <si>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</si>
  <si>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</si>
  <si>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</si>
  <si>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</si>
  <si>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</si>
  <si>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</si>
  <si>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</si>
  <si>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</si>
  <si>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</si>
  <si>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</si>
  <si>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</si>
  <si>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</si>
  <si>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</si>
  <si>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</si>
  <si>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</si>
  <si>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</si>
  <si>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</si>
  <si>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</si>
  <si>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</si>
  <si>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</si>
  <si>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</si>
  <si>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</si>
  <si>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</si>
  <si>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</si>
  <si>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</si>
  <si>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</si>
  <si>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</si>
  <si>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</si>
  <si>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</si>
  <si>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</si>
  <si>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</si>
  <si>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</si>
  <si>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</si>
  <si>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</si>
  <si>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</si>
  <si>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</si>
  <si>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</si>
  <si>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</si>
  <si>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</si>
  <si>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</si>
  <si>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</si>
  <si>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</si>
  <si>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</si>
  <si>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</si>
  <si>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</si>
  <si>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</si>
  <si>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</si>
  <si>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</si>
  <si>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</si>
  <si>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</si>
  <si>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</si>
  <si>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</si>
  <si>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</si>
  <si>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</si>
  <si>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</si>
  <si>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</si>
  <si>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</si>
  <si>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</si>
  <si>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</si>
  <si>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</si>
  <si>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</si>
  <si>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</si>
  <si>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</si>
  <si>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</si>
  <si>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</si>
  <si>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</si>
  <si>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</si>
  <si>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</si>
  <si>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</si>
  <si>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</si>
  <si>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</si>
  <si>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</si>
  <si>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</si>
  <si>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</si>
  <si>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</si>
  <si>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</si>
  <si>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</si>
  <si>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</si>
  <si>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</si>
  <si>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</si>
  <si>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</si>
  <si>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</si>
  <si>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</si>
  <si>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</si>
  <si>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</si>
  <si>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</si>
  <si>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</si>
  <si>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</si>
  <si>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</si>
  <si>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</si>
  <si>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</si>
  <si>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</si>
  <si>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</si>
  <si>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</si>
  <si>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</si>
  <si>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</si>
  <si>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</si>
  <si>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</si>
  <si>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</si>
  <si>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</si>
  <si>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</si>
  <si>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</si>
  <si>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</si>
  <si>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</si>
  <si>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</si>
  <si>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</si>
  <si>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</si>
  <si>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</si>
  <si>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</si>
  <si>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</si>
  <si>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</si>
  <si>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</si>
  <si>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</si>
  <si>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</si>
  <si>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</si>
  <si>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</si>
  <si>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</si>
  <si>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</si>
  <si>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</si>
  <si>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</si>
  <si>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</si>
  <si>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</si>
  <si>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</si>
  <si>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</si>
  <si>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</si>
  <si>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</si>
  <si>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</si>
  <si>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</si>
  <si>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</si>
  <si>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</si>
  <si>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</si>
  <si>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</si>
  <si>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</si>
  <si>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</si>
  <si>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</si>
  <si>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</si>
  <si>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</si>
  <si>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</si>
  <si>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</si>
  <si>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</si>
  <si>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</si>
  <si>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</si>
  <si>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</si>
  <si>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</si>
  <si>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</si>
  <si>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</si>
  <si>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</si>
  <si>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</si>
  <si>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</si>
  <si>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</si>
  <si>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</si>
  <si>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</si>
  <si>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</si>
  <si>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</si>
  <si>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</si>
  <si>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</si>
  <si>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</si>
  <si>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</si>
  <si>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</si>
  <si>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</si>
  <si>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</si>
  <si>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</si>
  <si>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</si>
  <si>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</si>
  <si>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</si>
  <si>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</si>
  <si>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</si>
  <si>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</si>
  <si>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</si>
  <si>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</si>
  <si>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</si>
  <si>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</si>
  <si>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</si>
  <si>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</si>
  <si>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</si>
  <si>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</si>
  <si>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</si>
  <si>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</si>
  <si>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</si>
  <si>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</si>
  <si>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</si>
  <si>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</si>
  <si>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</si>
  <si>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</si>
  <si>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</si>
  <si>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</si>
  <si>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</si>
  <si>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</si>
  <si>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</si>
  <si>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</si>
  <si>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</si>
  <si>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</si>
  <si>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</si>
  <si>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</si>
  <si>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</si>
  <si>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</si>
  <si>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</si>
  <si>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</si>
  <si>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</si>
  <si>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</si>
  <si>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</si>
  <si>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</si>
  <si>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</si>
  <si>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</si>
  <si>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</si>
  <si>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</si>
  <si>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</si>
  <si>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</si>
  <si>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</si>
  <si>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</si>
  <si>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</si>
  <si>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</si>
  <si>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</si>
  <si>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</si>
  <si>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</si>
  <si>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</si>
  <si>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</si>
  <si>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</si>
  <si>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</si>
  <si>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</si>
  <si>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</si>
  <si>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</si>
  <si>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</si>
  <si>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</si>
  <si>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</si>
  <si>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</si>
  <si>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</si>
  <si>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</si>
  <si>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</si>
  <si>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</si>
  <si>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</si>
  <si>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</si>
  <si>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</si>
  <si>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</si>
  <si>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</si>
  <si>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</si>
  <si>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</si>
  <si>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</si>
  <si>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</si>
  <si>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</si>
  <si>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</si>
  <si>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</si>
  <si>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</si>
  <si>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</si>
  <si>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</si>
  <si>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</si>
  <si>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</si>
  <si>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</si>
  <si>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</si>
  <si>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</si>
  <si>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</si>
  <si>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</si>
  <si>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</si>
  <si>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</si>
  <si>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</si>
  <si>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</si>
  <si>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</si>
  <si>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</si>
  <si>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</si>
  <si>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</si>
  <si>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</si>
  <si>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</si>
  <si>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</si>
  <si>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</si>
  <si>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</si>
  <si>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</si>
  <si>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</si>
  <si>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</si>
  <si>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</si>
  <si>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</si>
  <si>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</si>
  <si>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</si>
  <si>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</si>
  <si>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</si>
  <si>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</si>
  <si>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</si>
  <si>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</si>
  <si>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</si>
  <si>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</si>
  <si>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</si>
  <si>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</si>
  <si>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</si>
  <si>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</si>
  <si>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</si>
  <si>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</si>
  <si>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</si>
  <si>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</si>
  <si>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</si>
  <si>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</si>
  <si>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</si>
  <si>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</si>
  <si>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</si>
  <si>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</si>
  <si>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</si>
  <si>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</si>
  <si>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</si>
  <si>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</si>
  <si>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</si>
  <si>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</si>
  <si>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</si>
  <si>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</si>
  <si>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</si>
  <si>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</si>
  <si>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</si>
  <si>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</si>
  <si>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</si>
  <si>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</si>
  <si>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</si>
  <si>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</si>
  <si>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</si>
  <si>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</si>
  <si>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</si>
  <si>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</si>
  <si>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</si>
  <si>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</si>
  <si>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</si>
  <si>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</si>
  <si>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</si>
  <si>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</si>
  <si>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</si>
  <si>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</si>
  <si>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</si>
  <si>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</si>
  <si>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</si>
  <si>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</si>
  <si>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</si>
  <si>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</si>
  <si>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</si>
  <si>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</si>
  <si>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</si>
  <si>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</si>
  <si>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</si>
  <si>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</si>
  <si>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</si>
  <si>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</si>
  <si>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</si>
  <si>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</si>
  <si>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</si>
  <si>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</si>
  <si>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</si>
  <si>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</si>
  <si>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</si>
  <si>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</si>
  <si>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</si>
  <si>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</si>
  <si>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</si>
  <si>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</si>
  <si>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</si>
  <si>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</si>
  <si>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</si>
  <si>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</si>
  <si>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</si>
  <si>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</si>
  <si>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</si>
  <si>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</si>
  <si>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</si>
  <si>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</si>
  <si>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</si>
  <si>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</si>
  <si>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</si>
  <si>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</si>
  <si>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</si>
  <si>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</si>
  <si>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</si>
  <si>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</si>
  <si>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</si>
  <si>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</si>
  <si>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</si>
  <si>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</si>
  <si>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</si>
  <si>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</si>
  <si>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</si>
  <si>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</si>
  <si>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</si>
  <si>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</si>
  <si>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</si>
  <si>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</si>
  <si>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</si>
  <si>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</si>
  <si>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</si>
  <si>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</si>
  <si>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</si>
  <si>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</si>
  <si>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</si>
  <si>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</si>
  <si>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</si>
  <si>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</si>
  <si>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</si>
  <si>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</si>
  <si>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</si>
  <si>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</si>
  <si>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</si>
  <si>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</si>
  <si>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</si>
  <si>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</si>
  <si>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</si>
  <si>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</si>
  <si>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</si>
  <si>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</si>
  <si>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</si>
  <si>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</si>
  <si>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</si>
  <si>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</si>
  <si>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</si>
  <si>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</si>
  <si>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</si>
  <si>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</si>
  <si>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</si>
  <si>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</si>
  <si>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</si>
  <si>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</si>
  <si>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</si>
  <si>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</si>
  <si>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</si>
  <si>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</si>
  <si>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</si>
  <si>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</si>
  <si>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</si>
  <si>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</si>
  <si>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</si>
  <si>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</si>
  <si>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</si>
  <si>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</si>
  <si>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</si>
  <si>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</si>
  <si>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</si>
  <si>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</si>
  <si>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</si>
  <si>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</si>
  <si>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</si>
  <si>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</si>
  <si>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</si>
  <si>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</si>
  <si>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</si>
  <si>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</si>
  <si>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</si>
  <si>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</si>
  <si>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</si>
  <si>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</si>
  <si>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</si>
  <si>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</si>
  <si>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</si>
  <si>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</si>
  <si>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</si>
  <si>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</si>
  <si>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</si>
  <si>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</si>
  <si>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</si>
  <si>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</si>
  <si>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</si>
  <si>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</si>
  <si>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</si>
  <si>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</si>
  <si>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</si>
  <si>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</si>
  <si>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</si>
  <si>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</si>
  <si>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</si>
  <si>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</si>
  <si>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</si>
  <si>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</si>
  <si>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</si>
  <si>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</si>
  <si>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</si>
  <si>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</si>
  <si>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</si>
  <si>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</si>
  <si>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</si>
  <si>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</si>
  <si>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</si>
  <si>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</si>
  <si>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</si>
  <si>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</si>
  <si>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</si>
  <si>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</si>
  <si>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</si>
  <si>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</si>
  <si>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</si>
  <si>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</si>
  <si>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</si>
  <si>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</si>
  <si>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</si>
  <si>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</si>
  <si>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</si>
  <si>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</si>
  <si>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</si>
  <si>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</si>
  <si>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</si>
  <si>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</si>
  <si>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</si>
  <si>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</si>
  <si>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</si>
  <si>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</si>
  <si>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</si>
  <si>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</si>
  <si>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</si>
  <si>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</si>
  <si>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</si>
  <si>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</si>
  <si>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</si>
  <si>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</si>
  <si>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</si>
  <si>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</si>
  <si>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</si>
  <si>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</si>
  <si>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</si>
  <si>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</si>
  <si>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</si>
  <si>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</si>
  <si>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</si>
  <si>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</si>
  <si>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</si>
  <si>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</si>
  <si>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</si>
  <si>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</si>
  <si>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</si>
  <si>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</si>
  <si>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</si>
  <si>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</si>
  <si>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</si>
  <si>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</si>
  <si>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</si>
  <si>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</si>
  <si>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</si>
  <si>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</si>
  <si>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</si>
  <si>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</si>
  <si>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</si>
  <si>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</si>
  <si>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</si>
  <si>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</si>
  <si>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</si>
  <si>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</si>
  <si>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</si>
  <si>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</si>
  <si>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</si>
  <si>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</si>
  <si>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</si>
  <si>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</si>
  <si>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</si>
  <si>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</si>
  <si>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</si>
  <si>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</si>
  <si>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</si>
  <si>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</si>
  <si>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</si>
  <si>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</si>
  <si>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</si>
  <si>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</si>
  <si>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</si>
  <si>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</si>
  <si>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</si>
  <si>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</si>
  <si>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</si>
  <si>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</si>
  <si>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</si>
  <si>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</si>
  <si>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</si>
  <si>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</si>
  <si>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</si>
  <si>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</si>
  <si>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</si>
  <si>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</si>
  <si>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</si>
  <si>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</si>
  <si>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</si>
  <si>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</si>
  <si>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</si>
  <si>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</si>
  <si>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</si>
  <si>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</si>
  <si>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</si>
  <si>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</si>
  <si>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</si>
  <si>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</si>
  <si>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</si>
  <si>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</si>
  <si>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</si>
  <si>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</si>
  <si>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</si>
  <si>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</si>
  <si>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</si>
  <si>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</si>
  <si>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</si>
  <si>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</si>
  <si>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</si>
  <si>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</si>
  <si>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</si>
  <si>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</si>
  <si>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</si>
  <si>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</si>
  <si>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</si>
  <si>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</si>
  <si>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</si>
  <si>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</si>
  <si>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</si>
  <si>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</si>
  <si>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</si>
  <si>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</si>
  <si>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</si>
  <si>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</si>
  <si>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</si>
  <si>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</si>
  <si>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</si>
  <si>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</si>
  <si>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</si>
  <si>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</si>
  <si>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</si>
  <si>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</si>
  <si>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</si>
  <si>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</si>
  <si>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</si>
  <si>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</si>
  <si>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</si>
  <si>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</si>
  <si>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</si>
  <si>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</si>
  <si>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</si>
  <si>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</si>
  <si>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</si>
  <si>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</si>
  <si>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</si>
  <si>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</si>
  <si>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</si>
  <si>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</si>
  <si>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</si>
  <si>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</si>
  <si>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</si>
  <si>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</si>
  <si>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</si>
  <si>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</si>
  <si>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</si>
  <si>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</si>
  <si>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</si>
  <si>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</si>
  <si>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</si>
  <si>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</si>
  <si>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</si>
  <si>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</si>
  <si>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</si>
  <si>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</si>
  <si>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</si>
  <si>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</si>
  <si>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</si>
  <si>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</si>
  <si>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</si>
  <si>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</si>
  <si>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</si>
  <si>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</si>
  <si>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</si>
  <si>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</si>
  <si>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</si>
  <si>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</si>
  <si>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</si>
  <si>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</si>
  <si>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</si>
  <si>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</si>
  <si>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</si>
  <si>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</si>
  <si>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</si>
  <si>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</si>
  <si>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</si>
  <si>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</si>
  <si>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</si>
  <si>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</si>
  <si>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</si>
  <si>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</si>
  <si>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</si>
  <si>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</si>
  <si>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</si>
  <si>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</si>
  <si>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</si>
  <si>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</si>
  <si>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</si>
  <si>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</si>
  <si>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</si>
  <si>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</si>
  <si>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</si>
  <si>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</si>
  <si>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</si>
  <si>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</si>
  <si>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</si>
  <si>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</si>
  <si>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</si>
  <si>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</si>
  <si>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</si>
  <si>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</si>
  <si>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</si>
  <si>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</si>
  <si>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</si>
  <si>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</si>
  <si>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</si>
  <si>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</si>
  <si>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</si>
  <si>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</si>
  <si>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</si>
  <si>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</si>
  <si>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</si>
  <si>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</si>
  <si>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</si>
  <si>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</si>
  <si>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</si>
  <si>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</si>
  <si>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</si>
  <si>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</si>
  <si>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</si>
  <si>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</si>
  <si>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</si>
  <si>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</si>
  <si>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</si>
  <si>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</si>
  <si>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</si>
  <si>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</si>
  <si>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</si>
  <si>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</si>
  <si>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</si>
  <si>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</si>
  <si>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</si>
  <si>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</si>
  <si>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</si>
  <si>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</si>
  <si>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</si>
  <si>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</si>
  <si>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</si>
  <si>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</si>
  <si>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</si>
  <si>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</si>
  <si>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</si>
  <si>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</si>
  <si>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</si>
  <si>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</si>
  <si>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</si>
  <si>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</si>
  <si>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</si>
  <si>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</si>
  <si>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</si>
  <si>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</si>
  <si>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</si>
  <si>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</si>
  <si>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</si>
  <si>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</si>
  <si>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</si>
  <si>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</si>
  <si>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</si>
  <si>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</si>
  <si>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</si>
  <si>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</si>
  <si>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</si>
  <si>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</si>
  <si>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</si>
  <si>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</si>
  <si>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</si>
  <si>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</si>
  <si>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</si>
  <si>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</si>
  <si>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</si>
  <si>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</si>
  <si>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</si>
  <si>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</si>
  <si>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</si>
  <si>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</si>
  <si>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</si>
  <si>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</si>
  <si>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</si>
  <si>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</si>
  <si>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</si>
  <si>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</si>
  <si>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</si>
  <si>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</si>
  <si>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</si>
  <si>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</si>
  <si>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</si>
  <si>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</si>
  <si>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</si>
  <si>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</si>
  <si>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</si>
  <si>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</si>
  <si>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</si>
  <si>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</si>
  <si>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</si>
  <si>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</si>
  <si>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</si>
  <si>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</si>
  <si>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</si>
  <si>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</si>
  <si>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</si>
  <si>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</si>
  <si>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</si>
  <si>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</si>
  <si>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</si>
  <si>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</si>
  <si>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</si>
  <si>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</si>
  <si>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</si>
  <si>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</si>
  <si>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</si>
  <si>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</si>
  <si>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</si>
  <si>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</si>
  <si>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</si>
  <si>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</si>
  <si>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</si>
  <si>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</si>
  <si>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</si>
  <si>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</si>
  <si>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</si>
  <si>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</si>
  <si>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</si>
  <si>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</si>
  <si>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</si>
  <si>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</si>
  <si>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</si>
  <si>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</si>
  <si>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</si>
  <si>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</si>
  <si>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</si>
  <si>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</si>
  <si>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</si>
  <si>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</si>
  <si>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</si>
  <si>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</si>
  <si>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</si>
  <si>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</si>
  <si>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</si>
  <si>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</si>
  <si>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</si>
  <si>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</si>
  <si>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</si>
  <si>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</si>
  <si>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</si>
  <si>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</si>
  <si>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</si>
  <si>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</si>
  <si>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</si>
  <si>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</si>
  <si>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</si>
  <si>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</si>
  <si>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</si>
  <si>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</si>
  <si>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</si>
  <si>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</si>
  <si>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</si>
  <si>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</si>
  <si>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</si>
  <si>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</si>
  <si>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</si>
  <si>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</si>
  <si>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</si>
  <si>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</si>
  <si>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</si>
  <si>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</si>
  <si>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</si>
  <si>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</si>
  <si>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</si>
  <si>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</si>
  <si>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</si>
  <si>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</si>
  <si>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</si>
  <si>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</si>
  <si>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</si>
  <si>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</si>
  <si>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</si>
  <si>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</si>
  <si>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</si>
  <si>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</si>
  <si>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</si>
  <si>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</si>
  <si>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</si>
  <si>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</si>
  <si>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</si>
  <si>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</si>
  <si>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</si>
  <si>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</si>
  <si>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</si>
  <si>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</si>
  <si>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</si>
  <si>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</si>
  <si>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</si>
  <si>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</si>
  <si>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</si>
  <si>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</si>
  <si>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</si>
  <si>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</si>
  <si>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</si>
  <si>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</si>
  <si>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</si>
  <si>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</si>
  <si>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</si>
  <si>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</si>
  <si>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</si>
  <si>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</si>
  <si>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</si>
  <si>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</si>
  <si>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</si>
  <si>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</si>
  <si>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</si>
  <si>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</si>
  <si>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</si>
  <si>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</si>
  <si>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</si>
  <si>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</si>
  <si>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</si>
  <si>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</si>
  <si>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</si>
  <si>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</si>
  <si>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</si>
  <si>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</si>
  <si>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</si>
  <si>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</si>
  <si>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</si>
  <si>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</si>
  <si>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</si>
  <si>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</si>
  <si>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</si>
  <si>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</si>
  <si>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</si>
  <si>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</si>
  <si>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</si>
  <si>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</si>
  <si>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</si>
  <si>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</si>
  <si>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</si>
  <si>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</si>
  <si>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</si>
  <si>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</si>
  <si>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</si>
  <si>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</si>
  <si>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</si>
  <si>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</si>
  <si>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</si>
  <si>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</si>
  <si>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</si>
  <si>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</si>
  <si>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</si>
  <si>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</si>
  <si>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</si>
  <si>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</si>
  <si>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</si>
  <si>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</si>
  <si>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</si>
  <si>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</si>
  <si>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</si>
  <si>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</si>
  <si>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</si>
  <si>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</si>
  <si>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</si>
  <si>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</si>
  <si>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</si>
  <si>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</si>
  <si>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</si>
  <si>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</si>
  <si>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</si>
  <si>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</si>
  <si>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</si>
  <si>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</si>
  <si>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</si>
  <si>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</si>
  <si>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</si>
  <si>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</si>
  <si>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</si>
  <si>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</si>
  <si>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</si>
  <si>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</si>
  <si>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</si>
  <si>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</si>
  <si>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</si>
  <si>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</si>
  <si>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</si>
  <si>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</si>
  <si>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</si>
  <si>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</si>
  <si>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</si>
  <si>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</si>
  <si>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</si>
  <si>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</si>
  <si>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</si>
  <si>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</si>
  <si>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</si>
  <si>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</si>
  <si>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</si>
  <si>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</si>
  <si>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</si>
  <si>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</si>
  <si>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</si>
  <si>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</si>
  <si>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</si>
  <si>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</si>
  <si>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</si>
  <si>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</si>
  <si>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</si>
  <si>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</si>
  <si>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</si>
  <si>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</si>
  <si>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</si>
  <si>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</si>
  <si>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</si>
  <si>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</si>
  <si>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</si>
  <si>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</si>
  <si>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</si>
  <si>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</si>
  <si>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</si>
  <si>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</si>
  <si>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</si>
  <si>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</si>
  <si>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</si>
  <si>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</si>
  <si>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</si>
  <si>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</si>
  <si>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</si>
  <si>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</si>
  <si>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</si>
  <si>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</si>
  <si>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</si>
  <si>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</si>
  <si>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</si>
  <si>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</si>
  <si>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</si>
  <si>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</si>
  <si>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</si>
  <si>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</si>
  <si>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</si>
  <si>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</si>
  <si>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</si>
  <si>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</si>
  <si>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</si>
  <si>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</si>
  <si>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</si>
  <si>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</si>
  <si>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</si>
  <si>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</si>
  <si>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</si>
  <si>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</si>
  <si>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</si>
  <si>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</si>
  <si>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</si>
  <si>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</si>
  <si>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</si>
  <si>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</si>
  <si>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</si>
  <si>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</si>
  <si>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</si>
  <si>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</si>
  <si>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</si>
  <si>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</si>
  <si>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</si>
  <si>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</si>
  <si>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</si>
  <si>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</si>
  <si>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</si>
  <si>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</si>
  <si>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</si>
  <si>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</si>
  <si>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</si>
  <si>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</si>
  <si>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</si>
  <si>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</si>
  <si>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</si>
  <si>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</si>
  <si>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</si>
  <si>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</si>
  <si>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</si>
  <si>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</si>
  <si>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</si>
  <si>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</si>
  <si>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</si>
  <si>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</si>
  <si>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</si>
  <si>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</si>
  <si>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</si>
  <si>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</si>
  <si>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</si>
  <si>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</si>
  <si>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</si>
  <si>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</si>
  <si>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</si>
  <si>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</si>
  <si>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</si>
  <si>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</si>
  <si>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</si>
  <si>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</si>
  <si>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</si>
  <si>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</si>
  <si>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</si>
  <si>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</si>
  <si>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</si>
  <si>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</si>
  <si>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</si>
  <si>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</si>
  <si>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</si>
  <si>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</si>
  <si>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</si>
  <si>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</si>
  <si>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</si>
  <si>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</si>
  <si>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</si>
  <si>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</si>
  <si>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</si>
  <si>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</si>
  <si>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</si>
  <si>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</si>
  <si>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</si>
  <si>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</si>
  <si>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</si>
  <si>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</si>
  <si>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</si>
  <si>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</si>
  <si>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</si>
  <si>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</si>
  <si>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</si>
  <si>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</si>
  <si>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</si>
  <si>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</si>
  <si>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</si>
  <si>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</si>
  <si>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</si>
  <si>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</si>
  <si>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</si>
  <si>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</si>
  <si>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</si>
  <si>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</si>
  <si>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</si>
  <si>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</si>
  <si>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</si>
  <si>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</si>
  <si>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</si>
  <si>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</si>
  <si>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</si>
  <si>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</si>
  <si>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</si>
  <si>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</si>
  <si>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</si>
  <si>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</si>
  <si>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</si>
  <si>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</si>
  <si>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</si>
  <si>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</si>
  <si>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</si>
  <si>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</si>
  <si>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</si>
  <si>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</si>
  <si>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</si>
  <si>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</si>
  <si>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</si>
  <si>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</si>
  <si>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</si>
  <si>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</si>
  <si>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</si>
  <si>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</si>
  <si>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</si>
  <si>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</si>
  <si>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</si>
  <si>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</si>
  <si>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</si>
  <si>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</si>
  <si>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</si>
  <si>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</si>
  <si>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</si>
  <si>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</si>
  <si>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</si>
  <si>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</si>
  <si>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</si>
  <si>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</si>
  <si>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</si>
  <si>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</si>
  <si>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</si>
  <si>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</si>
  <si>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</si>
  <si>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</si>
  <si>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</si>
  <si>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</si>
  <si>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</si>
  <si>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</si>
  <si>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</si>
  <si>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</si>
  <si>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</si>
  <si>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</si>
  <si>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</si>
  <si>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</si>
  <si>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</si>
  <si>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</si>
  <si>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</si>
  <si>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</si>
  <si>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</si>
  <si>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</si>
  <si>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</si>
  <si>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</si>
  <si>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</si>
  <si>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</si>
  <si>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</si>
  <si>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</si>
  <si>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</si>
  <si>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</si>
  <si>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</si>
  <si>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</si>
  <si>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</si>
  <si>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</si>
  <si>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</si>
  <si>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</si>
  <si>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</si>
  <si>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</si>
  <si>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</si>
  <si>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</si>
  <si>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</si>
  <si>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</si>
  <si>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</si>
  <si>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</si>
  <si>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</si>
  <si>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</si>
  <si>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</si>
  <si>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</si>
  <si>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</si>
  <si>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</si>
  <si>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</si>
  <si>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</si>
  <si>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</si>
  <si>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</si>
  <si>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</si>
  <si>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</si>
  <si>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</si>
  <si>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</si>
  <si>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</si>
  <si>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</si>
  <si>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</si>
  <si>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</si>
  <si>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</si>
  <si>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</si>
  <si>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</si>
  <si>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</si>
  <si>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</si>
  <si>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</si>
  <si>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</si>
  <si>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</si>
  <si>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</si>
  <si>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</si>
  <si>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</si>
  <si>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</si>
  <si>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</si>
  <si>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</si>
  <si>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</si>
  <si>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</si>
  <si>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</si>
  <si>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</si>
  <si>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</si>
  <si>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</si>
  <si>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</si>
  <si>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</si>
  <si>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</si>
  <si>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</si>
  <si>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</si>
  <si>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</si>
  <si>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</si>
  <si>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</si>
  <si>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</si>
  <si>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</si>
  <si>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</si>
  <si>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</si>
  <si>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</si>
  <si>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</si>
  <si>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</si>
  <si>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</si>
  <si>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</si>
  <si>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</si>
  <si>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</si>
  <si>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</si>
  <si>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</si>
  <si>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</si>
  <si>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</si>
  <si>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</si>
  <si>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</si>
  <si>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</si>
  <si>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</si>
  <si>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</si>
  <si>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</si>
  <si>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</si>
  <si>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</si>
  <si>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</si>
  <si>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</si>
  <si>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</si>
  <si>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</si>
  <si>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</si>
  <si>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</si>
  <si>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</si>
  <si>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</si>
  <si>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</si>
  <si>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</si>
  <si>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</si>
  <si>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</si>
  <si>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</si>
  <si>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</si>
  <si>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</si>
  <si>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</si>
  <si>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</si>
  <si>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</si>
  <si>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</si>
  <si>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</si>
  <si>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</si>
  <si>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</si>
  <si>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</si>
  <si>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</si>
  <si>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</si>
  <si>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</si>
  <si>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</si>
  <si>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</si>
  <si>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</si>
  <si>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</si>
  <si>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</si>
  <si>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</si>
  <si>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</si>
  <si>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</si>
  <si>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</si>
  <si>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</si>
  <si>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</si>
  <si>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</si>
  <si>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</si>
  <si>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</si>
  <si>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</si>
  <si>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</si>
  <si>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</si>
  <si>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</si>
  <si>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</si>
  <si>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</si>
  <si>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</si>
  <si>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</si>
  <si>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</si>
  <si>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</si>
  <si>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</si>
  <si>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</si>
  <si>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</si>
  <si>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</si>
  <si>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</si>
  <si>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</si>
  <si>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</si>
  <si>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</si>
  <si>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</si>
  <si>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</si>
  <si>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</si>
  <si>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</si>
  <si>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</si>
  <si>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</si>
  <si>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</si>
  <si>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</si>
  <si>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</si>
  <si>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</si>
  <si>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</si>
  <si>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</si>
  <si>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</si>
  <si>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</si>
  <si>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</si>
  <si>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</si>
  <si>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</si>
  <si>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</si>
  <si>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</si>
  <si>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</si>
  <si>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</si>
  <si>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</si>
  <si>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</si>
  <si>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</si>
  <si>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</si>
  <si>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</si>
  <si>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</si>
  <si>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</si>
  <si>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</si>
  <si>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</si>
  <si>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</si>
  <si>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</si>
  <si>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</si>
  <si>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</si>
  <si>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</si>
  <si>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</si>
  <si>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</si>
  <si>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</si>
  <si>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</si>
  <si>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</si>
  <si>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</si>
  <si>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</si>
  <si>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</si>
  <si>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</si>
  <si>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</si>
  <si>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</si>
  <si>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</si>
  <si>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</si>
  <si>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</si>
  <si>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</si>
  <si>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</si>
  <si>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</si>
  <si>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</si>
  <si>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</si>
  <si>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</si>
  <si>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</si>
  <si>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</si>
  <si>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</si>
  <si>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</si>
  <si>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</si>
  <si>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</si>
  <si>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</si>
  <si>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</si>
  <si>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</si>
  <si>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</si>
  <si>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</si>
  <si>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</si>
  <si>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</si>
  <si>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</si>
  <si>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</si>
  <si>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</si>
  <si>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</si>
  <si>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</si>
  <si>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</si>
  <si>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</si>
  <si>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</si>
  <si>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</si>
  <si>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</si>
  <si>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</si>
  <si>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</si>
  <si>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</si>
  <si>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</si>
  <si>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</si>
  <si>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</si>
  <si>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</si>
  <si>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</si>
  <si>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</si>
  <si>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</si>
  <si>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</si>
  <si>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</si>
  <si>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</si>
  <si>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</si>
  <si>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</si>
  <si>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</si>
  <si>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</si>
  <si>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</si>
  <si>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</si>
  <si>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</si>
  <si>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</si>
  <si>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</si>
  <si>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</si>
  <si>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</si>
  <si>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</si>
  <si>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</si>
  <si>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</si>
  <si>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</si>
  <si>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</si>
  <si>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</si>
  <si>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</si>
  <si>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</si>
  <si>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</si>
  <si>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</si>
  <si>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</si>
  <si>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</si>
  <si>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</si>
  <si>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</si>
  <si>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</si>
  <si>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</si>
  <si>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</si>
  <si>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</si>
  <si>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</si>
  <si>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</si>
  <si>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</si>
  <si>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</si>
  <si>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</si>
  <si>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</si>
  <si>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</si>
  <si>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</si>
  <si>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</si>
  <si>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</si>
  <si>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</si>
  <si>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</si>
  <si>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</si>
  <si>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</si>
  <si>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</si>
  <si>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</si>
  <si>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</si>
  <si>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</si>
  <si>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</si>
  <si>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</si>
  <si>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</si>
  <si>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</si>
  <si>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</si>
  <si>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</si>
  <si>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</si>
  <si>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</si>
  <si>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</si>
  <si>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</si>
  <si>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</si>
  <si>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</si>
  <si>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</si>
  <si>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</si>
  <si>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</si>
  <si>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</si>
  <si>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</si>
  <si>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</si>
  <si>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</si>
  <si>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</si>
  <si>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</si>
  <si>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</si>
  <si>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</si>
  <si>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</si>
  <si>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</si>
  <si>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</si>
  <si>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</si>
  <si>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</si>
  <si>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</si>
  <si>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</si>
  <si>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</si>
  <si>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</si>
  <si>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</si>
  <si>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</si>
  <si>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</si>
  <si>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</si>
  <si>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</si>
  <si>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</si>
  <si>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</si>
  <si>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</si>
  <si>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</si>
  <si>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</si>
  <si>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</si>
  <si>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</si>
  <si>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</si>
  <si>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</si>
  <si>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</si>
  <si>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</si>
  <si>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</si>
  <si>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</si>
  <si>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</si>
  <si>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</si>
  <si>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</si>
  <si>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</si>
  <si>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</si>
  <si>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</si>
  <si>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</si>
  <si>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</si>
  <si>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</si>
  <si>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</si>
  <si>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</si>
  <si>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</si>
  <si>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</si>
  <si>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</si>
  <si>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</si>
  <si>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</si>
  <si>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</si>
  <si>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</si>
  <si>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</si>
  <si>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</si>
  <si>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</si>
  <si>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</si>
  <si>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</si>
  <si>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</si>
  <si>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</si>
  <si>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</si>
  <si>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</si>
  <si>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</si>
  <si>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</si>
  <si>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</si>
  <si>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</si>
  <si>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</si>
  <si>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</si>
  <si>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</si>
  <si>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</si>
  <si>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</si>
  <si>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</si>
  <si>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</si>
  <si>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</si>
  <si>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</si>
  <si>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</si>
  <si>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</si>
  <si>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</si>
  <si>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</si>
  <si>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</si>
  <si>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</si>
  <si>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</si>
  <si>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</si>
  <si>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</si>
  <si>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</si>
  <si>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</si>
  <si>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</si>
  <si>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</si>
  <si>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</si>
  <si>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</si>
  <si>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</si>
  <si>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</si>
  <si>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</si>
  <si>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</si>
  <si>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</si>
  <si>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</si>
  <si>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</si>
  <si>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</si>
  <si>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</si>
  <si>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</si>
  <si>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</si>
  <si>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</si>
  <si>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</si>
  <si>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</si>
  <si>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</si>
  <si>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</si>
  <si>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</si>
  <si>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</si>
  <si>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</si>
  <si>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</si>
  <si>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</si>
  <si>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</si>
  <si>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</si>
  <si>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</si>
  <si>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</si>
  <si>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</si>
  <si>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</si>
  <si>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</si>
  <si>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</si>
  <si>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</si>
  <si>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</si>
  <si>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</si>
  <si>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</si>
  <si>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</si>
  <si>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</si>
  <si>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</si>
  <si>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</si>
  <si>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</si>
  <si>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</si>
  <si>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</si>
  <si>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</si>
  <si>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</si>
  <si>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</si>
  <si>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</si>
  <si>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</si>
  <si>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</si>
  <si>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</si>
  <si>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</si>
  <si>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</si>
  <si>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</si>
  <si>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</si>
  <si>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</si>
  <si>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</si>
  <si>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</si>
  <si>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</si>
  <si>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</si>
  <si>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</si>
  <si>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</si>
  <si>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</si>
  <si>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</si>
  <si>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</si>
  <si>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</si>
  <si>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</si>
  <si>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</si>
  <si>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</si>
  <si>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</si>
  <si>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</si>
  <si>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</si>
  <si>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</si>
  <si>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</si>
  <si>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</si>
  <si>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</si>
  <si>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</si>
  <si>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</si>
  <si>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</si>
  <si>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</si>
  <si>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</si>
  <si>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</si>
  <si>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</si>
  <si>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</si>
  <si>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</si>
  <si>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</si>
  <si>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</si>
  <si>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</si>
  <si>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</si>
  <si>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</si>
  <si>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</si>
  <si>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</si>
  <si>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</si>
  <si>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</si>
  <si>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</si>
  <si>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</si>
  <si>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</si>
  <si>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</si>
  <si>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</si>
  <si>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</si>
  <si>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</si>
  <si>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</si>
  <si>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</si>
  <si>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</si>
  <si>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</si>
  <si>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</si>
  <si>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</si>
  <si>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</si>
  <si>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</si>
  <si>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</si>
  <si>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</si>
  <si>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</si>
  <si>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</si>
  <si>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</si>
  <si>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</si>
  <si>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</si>
  <si>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</si>
  <si>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</si>
  <si>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</si>
  <si>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</si>
  <si>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</si>
  <si>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</si>
  <si>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</si>
  <si>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</si>
  <si>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</si>
  <si>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</si>
  <si>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</si>
  <si>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</si>
  <si>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</si>
  <si>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</si>
  <si>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</si>
  <si>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</si>
  <si>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</si>
  <si>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</si>
  <si>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</si>
  <si>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</si>
  <si>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</si>
  <si>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</si>
  <si>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</si>
  <si>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</si>
  <si>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</si>
  <si>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</si>
  <si>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</si>
  <si>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</si>
  <si>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</si>
  <si>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</si>
  <si>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</si>
  <si>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</si>
  <si>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</si>
  <si>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</si>
  <si>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</si>
  <si>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</si>
  <si>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</si>
  <si>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</si>
  <si>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</si>
  <si>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</si>
  <si>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</si>
  <si>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</si>
  <si>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</si>
  <si>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</si>
  <si>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</si>
  <si>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</si>
  <si>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</si>
  <si>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</si>
  <si>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</si>
  <si>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</si>
  <si>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</si>
  <si>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</si>
  <si>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</si>
  <si>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</si>
  <si>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</si>
  <si>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</si>
  <si>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</si>
  <si>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</si>
  <si>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</si>
  <si>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</si>
  <si>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</si>
  <si>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</si>
  <si>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</si>
  <si>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</si>
  <si>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</si>
  <si>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</si>
  <si>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</si>
  <si>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</si>
  <si>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</si>
  <si>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</si>
  <si>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</si>
  <si>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</si>
  <si>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</si>
  <si>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</si>
  <si>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</si>
  <si>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</si>
  <si>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</si>
  <si>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</si>
  <si>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</si>
  <si>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</si>
  <si>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</si>
  <si>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</si>
  <si>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</si>
  <si>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</si>
  <si>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</si>
  <si>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</si>
  <si>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</si>
  <si>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</si>
  <si>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</si>
  <si>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</si>
  <si>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</si>
  <si>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</si>
  <si>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</si>
  <si>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</si>
  <si>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</si>
  <si>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</si>
  <si>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</si>
  <si>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</si>
  <si>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</si>
  <si>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</si>
  <si>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</si>
  <si>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</si>
  <si>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</si>
  <si>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</si>
  <si>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</si>
  <si>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</si>
  <si>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</si>
  <si>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</si>
  <si>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</si>
  <si>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</si>
  <si>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</si>
  <si>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</si>
  <si>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</si>
  <si>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</si>
  <si>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</si>
  <si>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</si>
  <si>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</si>
  <si>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</si>
  <si>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</si>
  <si>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</si>
  <si>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</si>
  <si>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</si>
  <si>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</si>
  <si>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</si>
  <si>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</si>
  <si>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</si>
  <si>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</si>
  <si>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</si>
  <si>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</si>
  <si>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</si>
  <si>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</si>
  <si>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</si>
  <si>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</si>
  <si>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</si>
  <si>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</si>
  <si>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</si>
  <si>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</si>
  <si>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</si>
  <si>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</si>
  <si>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</si>
  <si>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</si>
  <si>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</si>
  <si>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</si>
  <si>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</si>
  <si>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</si>
  <si>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</si>
  <si>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</si>
  <si>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</si>
  <si>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</si>
  <si>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</si>
  <si>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</si>
  <si>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</si>
  <si>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</si>
  <si>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</si>
  <si>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</si>
  <si>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</si>
  <si>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</si>
  <si>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</si>
  <si>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</si>
  <si>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</si>
  <si>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</si>
  <si>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</si>
  <si>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</si>
  <si>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</si>
  <si>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</si>
  <si>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</si>
  <si>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</si>
  <si>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</si>
  <si>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</si>
  <si>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</si>
  <si>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</si>
  <si>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</si>
  <si>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</si>
  <si>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</si>
  <si>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</si>
  <si>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</si>
  <si>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</si>
  <si>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</si>
  <si>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</si>
  <si>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</si>
  <si>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</si>
  <si>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</si>
  <si>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</si>
  <si>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</si>
  <si>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</si>
  <si>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</si>
  <si>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</si>
  <si>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</si>
  <si>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</si>
  <si>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</si>
  <si>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</si>
  <si>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</si>
  <si>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</si>
  <si>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</si>
  <si>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</si>
  <si>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</si>
  <si>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</si>
  <si>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</si>
  <si>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</si>
  <si>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</si>
  <si>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</si>
  <si>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</si>
  <si>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</si>
  <si>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</si>
  <si>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</si>
  <si>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</si>
  <si>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</si>
  <si>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</si>
  <si>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</si>
  <si>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</si>
  <si>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</si>
  <si>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</si>
  <si>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</si>
  <si>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</si>
  <si>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</si>
  <si>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</si>
  <si>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</si>
  <si>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</si>
  <si>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</si>
  <si>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</si>
  <si>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</si>
  <si>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</si>
  <si>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</si>
  <si>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</si>
  <si>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</si>
  <si>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</si>
  <si>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</si>
  <si>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</si>
  <si>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</si>
  <si>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</si>
  <si>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</si>
  <si>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</si>
  <si>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</si>
  <si>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</si>
  <si>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</si>
  <si>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</si>
  <si>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</si>
  <si>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</si>
  <si>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</si>
  <si>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</si>
  <si>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</si>
  <si>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</si>
  <si>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</si>
  <si>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</si>
  <si>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</si>
  <si>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</si>
  <si>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</si>
  <si>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</si>
  <si>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</si>
  <si>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</si>
  <si>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</si>
  <si>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</si>
  <si>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</si>
  <si>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</si>
  <si>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</si>
  <si>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</si>
  <si>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</si>
  <si>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</si>
  <si>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</si>
  <si>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</si>
  <si>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</si>
  <si>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</si>
  <si>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</si>
  <si>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</si>
  <si>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</si>
  <si>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</si>
  <si>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</si>
  <si>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</si>
  <si>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</si>
  <si>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</si>
  <si>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</si>
  <si>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</si>
  <si>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</si>
  <si>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</si>
  <si>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</si>
  <si>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</si>
  <si>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</si>
  <si>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</si>
  <si>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</si>
  <si>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</si>
  <si>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</si>
  <si>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</si>
  <si>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</si>
  <si>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</si>
  <si>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</si>
  <si>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</si>
  <si>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</si>
  <si>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</si>
  <si>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</si>
  <si>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</si>
  <si>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</si>
  <si>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</si>
  <si>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</si>
  <si>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</si>
  <si>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</si>
  <si>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</si>
  <si>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</si>
  <si>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</si>
  <si>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</si>
  <si>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</si>
  <si>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</si>
  <si>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</si>
  <si>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</si>
  <si>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</si>
  <si>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</si>
  <si>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</si>
  <si>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</si>
  <si>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</si>
  <si>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</si>
  <si>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</si>
  <si>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</si>
  <si>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</si>
  <si>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</si>
  <si>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</si>
  <si>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</si>
  <si>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</si>
  <si>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</si>
  <si>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</si>
  <si>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</si>
  <si>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</si>
  <si>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</si>
  <si>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</si>
  <si>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</si>
  <si>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</si>
  <si>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</si>
  <si>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</si>
  <si>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</si>
  <si>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</si>
  <si>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</si>
  <si>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</si>
  <si>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</si>
  <si>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</si>
  <si>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</si>
  <si>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</si>
  <si>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</si>
  <si>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</si>
  <si>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</si>
  <si>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</si>
  <si>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</si>
  <si>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</si>
  <si>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</si>
  <si>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</si>
  <si>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</si>
  <si>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</si>
  <si>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</si>
  <si>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</si>
  <si>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</si>
  <si>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</si>
  <si>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</si>
  <si>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</si>
  <si>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</si>
  <si>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</si>
  <si>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</si>
  <si>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</si>
  <si>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</si>
  <si>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</si>
  <si>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</si>
  <si>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</si>
  <si>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</si>
  <si>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</si>
  <si>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</si>
  <si>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</si>
  <si>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</si>
  <si>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</si>
  <si>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</si>
  <si>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</si>
  <si>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</si>
  <si>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</si>
  <si>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</si>
  <si>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</si>
  <si>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</si>
  <si>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</si>
  <si>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</si>
  <si>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</si>
  <si>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</si>
  <si>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</si>
  <si>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</si>
  <si>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</si>
  <si>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</si>
  <si>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</si>
  <si>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</si>
  <si>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</si>
  <si>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</si>
  <si>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</si>
  <si>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</si>
  <si>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</si>
  <si>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</si>
  <si>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</si>
  <si>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</si>
  <si>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</si>
  <si>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</si>
  <si>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</si>
  <si>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</si>
  <si>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</si>
  <si>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</si>
  <si>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</si>
  <si>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</si>
  <si>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</si>
  <si>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</si>
  <si>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</si>
  <si>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</si>
  <si>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</si>
  <si>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</si>
  <si>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</si>
  <si>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</si>
  <si>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</si>
  <si>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</si>
  <si>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</si>
  <si>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</si>
  <si>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</si>
  <si>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</si>
  <si>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</si>
  <si>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</si>
  <si>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</si>
  <si>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</si>
  <si>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</si>
  <si>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</si>
  <si>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</si>
  <si>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</si>
  <si>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</si>
  <si>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</si>
  <si>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</si>
  <si>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</si>
  <si>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</si>
  <si>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</si>
  <si>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</si>
  <si>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</si>
  <si>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</si>
  <si>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</si>
  <si>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</si>
  <si>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</si>
  <si>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</si>
  <si>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</si>
  <si>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</si>
  <si>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</si>
  <si>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</si>
  <si>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</si>
  <si>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</si>
  <si>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</si>
  <si>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</si>
  <si>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</si>
  <si>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</si>
  <si>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</si>
  <si>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</si>
  <si>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</si>
  <si>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</si>
  <si>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</si>
  <si>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</si>
  <si>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</si>
  <si>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</si>
  <si>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</si>
  <si>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</si>
  <si>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</si>
  <si>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</si>
  <si>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</si>
  <si>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</si>
  <si>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</si>
  <si>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</si>
  <si>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</si>
  <si>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</si>
  <si>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</si>
  <si>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</si>
  <si>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</si>
  <si>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</si>
  <si>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</si>
  <si>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</si>
  <si>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</si>
  <si>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</si>
  <si>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</si>
  <si>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</si>
  <si>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</si>
  <si>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</si>
  <si>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</si>
  <si>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</si>
  <si>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</si>
  <si>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</si>
  <si>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</si>
  <si>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</si>
  <si>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</si>
  <si>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</si>
  <si>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</si>
  <si>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</si>
  <si>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</si>
  <si>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</si>
  <si>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</si>
  <si>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</si>
  <si>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</si>
  <si>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</si>
  <si>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</si>
  <si>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</si>
  <si>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</si>
  <si>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</si>
  <si>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</si>
  <si>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</si>
  <si>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</si>
  <si>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</si>
  <si>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</si>
  <si>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</si>
  <si>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</si>
  <si>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</si>
  <si>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</si>
  <si>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</si>
  <si>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</si>
  <si>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</si>
  <si>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</si>
  <si>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</si>
  <si>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</si>
  <si>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</si>
  <si>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</si>
  <si>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</si>
  <si>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</si>
  <si>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</si>
  <si>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</si>
  <si>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</si>
  <si>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</si>
  <si>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</si>
  <si>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</si>
  <si>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</si>
  <si>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</si>
  <si>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</si>
  <si>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</si>
  <si>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</si>
  <si>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</si>
  <si>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</si>
  <si>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</si>
  <si>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</si>
  <si>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</si>
  <si>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</si>
  <si>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</si>
  <si>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</si>
  <si>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</si>
  <si>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</si>
  <si>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</si>
  <si>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</si>
  <si>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</si>
  <si>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</si>
  <si>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</si>
  <si>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</si>
  <si>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</si>
  <si>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</si>
  <si>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</si>
  <si>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</si>
  <si>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</si>
  <si>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</si>
  <si>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</si>
  <si>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</si>
  <si>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</si>
  <si>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</si>
  <si>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</si>
  <si>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</si>
  <si>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</si>
  <si>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</si>
  <si>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</si>
  <si>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</si>
  <si>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</si>
  <si>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</si>
  <si>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</si>
  <si>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</si>
  <si>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</si>
  <si>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</si>
  <si>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</si>
  <si>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</si>
  <si>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</si>
  <si>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</si>
  <si>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</si>
  <si>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</si>
  <si>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</si>
  <si>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</si>
  <si>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</si>
  <si>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</si>
  <si>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</si>
  <si>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</si>
  <si>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</si>
  <si>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</si>
  <si>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</si>
  <si>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</si>
  <si>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</si>
  <si>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</si>
  <si>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</si>
  <si>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</si>
  <si>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</si>
  <si>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</si>
  <si>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</si>
  <si>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</si>
  <si>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</si>
  <si>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</si>
  <si>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</si>
  <si>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</si>
  <si>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</si>
  <si>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</si>
  <si>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</si>
  <si>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</si>
  <si>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</si>
  <si>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</si>
  <si>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</si>
  <si>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</si>
  <si>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</si>
  <si>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</si>
  <si>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</si>
  <si>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</si>
  <si>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</si>
  <si>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</si>
  <si>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</si>
  <si>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</si>
  <si>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</si>
  <si>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</si>
  <si>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</si>
  <si>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</si>
  <si>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</si>
  <si>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</si>
  <si>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</si>
  <si>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</si>
  <si>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</si>
  <si>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</si>
  <si>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</si>
  <si>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</si>
  <si>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</si>
  <si>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</si>
  <si>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</si>
  <si>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</si>
  <si>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</si>
  <si>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</si>
  <si>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</si>
  <si>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</si>
  <si>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</si>
  <si>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</si>
  <si>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</si>
  <si>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</si>
  <si>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</si>
  <si>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</si>
  <si>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</si>
  <si>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</si>
  <si>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</si>
  <si>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</si>
  <si>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</si>
  <si>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</si>
  <si>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</si>
  <si>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</si>
  <si>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</si>
  <si>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</si>
  <si>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</si>
  <si>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</si>
  <si>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</si>
  <si>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</si>
  <si>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</si>
  <si>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</si>
  <si>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</si>
  <si>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</si>
  <si>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</si>
  <si>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</si>
  <si>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</si>
  <si>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</si>
  <si>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</si>
  <si>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</si>
  <si>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</si>
  <si>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</si>
  <si>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</si>
  <si>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</si>
  <si>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</si>
  <si>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</si>
  <si>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</si>
  <si>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</si>
  <si>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</si>
  <si>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</si>
  <si>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</si>
  <si>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</si>
  <si>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</si>
  <si>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</si>
  <si>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</si>
  <si>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</si>
  <si>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</si>
  <si>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</si>
  <si>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</si>
  <si>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</si>
  <si>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</si>
  <si>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</si>
  <si>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</si>
  <si>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</si>
  <si>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</si>
  <si>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</si>
  <si>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</si>
  <si>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</si>
  <si>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</si>
  <si>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</si>
  <si>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</si>
  <si>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</si>
  <si>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</si>
  <si>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</si>
  <si>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</si>
  <si>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</si>
  <si>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</si>
  <si>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</si>
  <si>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</si>
  <si>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</si>
  <si>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</si>
  <si>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</si>
  <si>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</si>
  <si>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</si>
  <si>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</si>
  <si>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</si>
  <si>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</si>
  <si>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</si>
  <si>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</si>
  <si>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</si>
  <si>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</si>
  <si>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</si>
  <si>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</si>
  <si>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</si>
  <si>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</si>
  <si>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</si>
  <si>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</si>
  <si>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</si>
  <si>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</si>
  <si>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</si>
  <si>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</si>
  <si>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</si>
  <si>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</si>
  <si>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</si>
  <si>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</si>
  <si>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</si>
  <si>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</si>
  <si>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</si>
  <si>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</si>
  <si>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</si>
  <si>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</si>
  <si>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</si>
  <si>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</si>
  <si>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</si>
  <si>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</si>
  <si>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</si>
  <si>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</si>
  <si>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</si>
  <si>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</si>
  <si>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</si>
  <si>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</si>
  <si>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</si>
  <si>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</si>
  <si>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</si>
  <si>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</si>
  <si>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</si>
  <si>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</si>
  <si>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</si>
  <si>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</si>
  <si>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</si>
  <si>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</si>
  <si>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</si>
  <si>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</si>
  <si>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</si>
  <si>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</si>
  <si>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</si>
  <si>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</si>
  <si>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</si>
  <si>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</si>
  <si>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</si>
  <si>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</si>
  <si>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</si>
  <si>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</si>
  <si>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</si>
  <si>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</si>
  <si>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</si>
  <si>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</si>
  <si>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</si>
  <si>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</si>
  <si>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</si>
  <si>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</si>
  <si>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</si>
  <si>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</si>
  <si>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</si>
  <si>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</si>
  <si>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</si>
  <si>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</si>
  <si>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</si>
  <si>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</si>
  <si>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</si>
  <si>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</si>
  <si>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</si>
  <si>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</si>
  <si>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</si>
  <si>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</si>
  <si>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</si>
  <si>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</si>
  <si>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</si>
  <si>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</si>
  <si>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</si>
  <si>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</si>
  <si>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</si>
  <si>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</si>
  <si>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</si>
  <si>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</si>
  <si>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</si>
  <si>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</si>
  <si>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</si>
  <si>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</si>
  <si>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</si>
  <si>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</si>
  <si>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</si>
  <si>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</si>
  <si>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</si>
  <si>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</si>
  <si>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</si>
  <si>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</si>
  <si>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</si>
  <si>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</si>
  <si>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</si>
  <si>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</si>
  <si>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</si>
  <si>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</si>
  <si>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</si>
  <si>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</si>
  <si>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</si>
  <si>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</si>
  <si>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</si>
  <si>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</si>
  <si>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</si>
  <si>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</si>
  <si>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</si>
  <si>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</si>
  <si>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</si>
  <si>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</si>
  <si>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</si>
  <si>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</si>
  <si>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</si>
  <si>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</si>
  <si>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</si>
  <si>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</si>
  <si>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</si>
  <si>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</si>
  <si>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</si>
  <si>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</si>
  <si>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</si>
  <si>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</si>
  <si>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</si>
  <si>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</si>
  <si>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</si>
  <si>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</si>
  <si>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</si>
  <si>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</si>
  <si>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</si>
  <si>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</si>
  <si>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</si>
  <si>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</si>
  <si>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</si>
  <si>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</si>
  <si>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</si>
  <si>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</si>
  <si>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</si>
  <si>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</si>
  <si>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</si>
  <si>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</si>
  <si>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</si>
  <si>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</si>
  <si>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</si>
  <si>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</si>
  <si>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</si>
  <si>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</si>
  <si>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</si>
  <si>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</si>
  <si>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</si>
  <si>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</si>
  <si>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</si>
  <si>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</si>
  <si>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</si>
  <si>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</si>
  <si>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</si>
  <si>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</si>
  <si>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</si>
  <si>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</si>
  <si>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</si>
  <si>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</si>
  <si>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</si>
  <si>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</si>
  <si>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</si>
  <si>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</si>
  <si>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</si>
  <si>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</si>
  <si>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</si>
  <si>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</si>
  <si>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</si>
  <si>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</si>
  <si>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</si>
  <si>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</si>
  <si>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</si>
  <si>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</si>
  <si>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</si>
  <si>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</si>
  <si>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</si>
  <si>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</si>
  <si>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</si>
  <si>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</si>
  <si>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</si>
  <si>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</si>
  <si>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</si>
  <si>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</si>
  <si>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</si>
  <si>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</si>
  <si>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</si>
  <si>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</si>
  <si>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</si>
  <si>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</si>
  <si>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</si>
  <si>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</si>
  <si>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</si>
  <si>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</si>
  <si>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</si>
  <si>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</si>
  <si>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</si>
  <si>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</si>
  <si>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</si>
  <si>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</si>
  <si>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</si>
  <si>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</si>
  <si>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</si>
  <si>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</si>
  <si>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</si>
  <si>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</si>
  <si>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</si>
  <si>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</si>
  <si>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</si>
  <si>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</si>
  <si>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</si>
  <si>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</si>
  <si>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</si>
  <si>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</si>
  <si>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</si>
  <si>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</si>
  <si>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</si>
  <si>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</si>
  <si>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</si>
  <si>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</si>
  <si>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</si>
  <si>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</si>
  <si>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</si>
  <si>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</si>
  <si>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</si>
  <si>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</si>
  <si>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</si>
  <si>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</si>
  <si>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</si>
  <si>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</si>
  <si>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</si>
  <si>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</si>
  <si>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</si>
  <si>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</si>
  <si>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</si>
  <si>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</si>
  <si>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</si>
  <si>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</si>
  <si>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</si>
  <si>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</si>
  <si>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</si>
  <si>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</si>
  <si>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</si>
  <si>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</si>
  <si>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</si>
  <si>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</si>
  <si>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</si>
  <si>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</si>
  <si>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</si>
  <si>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</si>
  <si>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</si>
  <si>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</si>
  <si>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</si>
  <si>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</si>
  <si>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</si>
  <si>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</si>
  <si>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</si>
  <si>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</si>
  <si>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</si>
  <si>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</si>
  <si>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</si>
  <si>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</si>
  <si>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</si>
  <si>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</si>
  <si>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</si>
  <si>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</si>
  <si>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</si>
  <si>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</si>
  <si>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</si>
  <si>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</si>
  <si>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</si>
  <si>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</si>
  <si>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</si>
  <si>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</si>
  <si>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</si>
  <si>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</si>
  <si>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</si>
  <si>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</si>
  <si>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</si>
  <si>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</si>
  <si>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</si>
  <si>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</si>
  <si>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</si>
  <si>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</si>
  <si>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</si>
  <si>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</si>
  <si>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</si>
  <si>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</si>
  <si>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</si>
  <si>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</si>
  <si>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</si>
  <si>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</si>
  <si>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</si>
  <si>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</si>
  <si>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</si>
  <si>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</si>
  <si>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</si>
  <si>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</si>
  <si>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</si>
  <si>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</si>
  <si>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</si>
  <si>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</si>
  <si>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</si>
  <si>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</si>
  <si>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</si>
  <si>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</si>
  <si>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</si>
  <si>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</si>
  <si>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</si>
  <si>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</si>
  <si>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</si>
  <si>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</si>
  <si>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</si>
  <si>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</si>
  <si>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</si>
  <si>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</si>
  <si>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</si>
  <si>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</si>
  <si>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</si>
  <si>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</si>
  <si>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</si>
  <si>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</si>
  <si>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</si>
  <si>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</si>
  <si>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</si>
  <si>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</si>
  <si>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</si>
  <si>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</si>
  <si>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</si>
  <si>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</si>
  <si>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</si>
  <si>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</si>
  <si>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</si>
  <si>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</si>
  <si>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</si>
  <si>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</si>
  <si>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</si>
  <si>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</si>
  <si>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</si>
  <si>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</si>
  <si>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</si>
  <si>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</si>
  <si>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</si>
  <si>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</si>
  <si>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</si>
  <si>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</si>
  <si>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</si>
  <si>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</si>
  <si>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</si>
  <si>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</si>
  <si>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</si>
  <si>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</si>
  <si>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</si>
  <si>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</si>
  <si>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</si>
  <si>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</si>
  <si>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</si>
  <si>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</si>
  <si>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</si>
  <si>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</si>
  <si>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</si>
  <si>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</si>
  <si>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</si>
  <si>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</si>
  <si>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</si>
  <si>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</si>
  <si>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</si>
  <si>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</si>
  <si>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</si>
  <si>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</si>
  <si>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</si>
  <si>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</si>
  <si>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</si>
  <si>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</si>
  <si>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</si>
  <si>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</si>
  <si>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</si>
  <si>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</si>
  <si>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</si>
  <si>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</si>
  <si>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</si>
  <si>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</si>
  <si>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</si>
  <si>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</si>
  <si>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</si>
  <si>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</si>
  <si>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</si>
  <si>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</si>
  <si>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</si>
  <si>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</si>
  <si>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</si>
  <si>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</si>
  <si>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</si>
  <si>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</si>
  <si>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</si>
  <si>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</si>
  <si>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</si>
  <si>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</si>
  <si>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</si>
  <si>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</si>
  <si>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</si>
  <si>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</si>
  <si>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</si>
  <si>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</si>
  <si>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</si>
  <si>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</si>
  <si>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</si>
  <si>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</si>
  <si>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</si>
  <si>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</si>
  <si>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</si>
  <si>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</si>
  <si>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</si>
  <si>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</si>
  <si>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</si>
  <si>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</si>
  <si>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</si>
  <si>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</si>
  <si>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</si>
  <si>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</si>
  <si>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</si>
  <si>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</si>
  <si>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</si>
  <si>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</si>
  <si>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</si>
  <si>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</si>
  <si>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</si>
  <si>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</si>
  <si>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</si>
  <si>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</si>
  <si>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</si>
  <si>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</si>
  <si>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</si>
  <si>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</si>
  <si>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</si>
  <si>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</si>
  <si>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</si>
  <si>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</si>
  <si>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</si>
  <si>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</si>
  <si>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</si>
  <si>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</si>
  <si>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</si>
  <si>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</si>
  <si>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</si>
  <si>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</si>
  <si>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</si>
  <si>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</si>
  <si>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</si>
  <si>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</si>
  <si>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</si>
  <si>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</si>
  <si>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</si>
  <si>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</si>
  <si>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</si>
  <si>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</si>
  <si>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</si>
  <si>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</si>
  <si>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</si>
  <si>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</si>
  <si>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</si>
  <si>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</si>
  <si>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</si>
  <si>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</si>
  <si>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</si>
  <si>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</si>
  <si>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</si>
  <si>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</si>
  <si>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</si>
  <si>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</si>
  <si>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</si>
  <si>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</si>
  <si>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</si>
  <si>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</si>
  <si>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</si>
  <si>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</si>
  <si>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</si>
  <si>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</si>
  <si>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</si>
  <si>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</si>
  <si>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</si>
  <si>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</si>
  <si>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</si>
  <si>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</si>
  <si>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</si>
  <si>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</si>
  <si>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</si>
  <si>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</si>
  <si>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</si>
  <si>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</si>
  <si>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</si>
  <si>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</si>
  <si>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</si>
  <si>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</si>
  <si>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</si>
  <si>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</si>
  <si>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</si>
  <si>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</si>
  <si>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</si>
  <si>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</si>
  <si>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</si>
  <si>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</si>
  <si>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</si>
  <si>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</si>
  <si>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</si>
  <si>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</si>
  <si>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</si>
  <si>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</si>
  <si>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</si>
  <si>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</si>
  <si>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</si>
  <si>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</si>
  <si>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</si>
  <si>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</si>
  <si>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</si>
  <si>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</si>
  <si>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</si>
  <si>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</si>
  <si>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</si>
  <si>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</si>
  <si>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</si>
  <si>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</si>
  <si>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</si>
  <si>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</si>
  <si>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</si>
  <si>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</si>
  <si>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</si>
  <si>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</si>
  <si>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</si>
  <si>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</si>
  <si>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</si>
  <si>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</si>
  <si>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</si>
  <si>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</si>
  <si>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</si>
  <si>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</si>
  <si>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</si>
  <si>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</si>
  <si>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</si>
  <si>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</si>
  <si>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</si>
  <si>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</si>
  <si>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</si>
  <si>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</si>
  <si>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</si>
  <si>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</si>
  <si>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</si>
  <si>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</si>
  <si>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</si>
  <si>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</si>
  <si>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</si>
  <si>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</si>
  <si>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</si>
  <si>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</si>
  <si>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</si>
  <si>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</si>
  <si>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</si>
  <si>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</si>
  <si>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</si>
  <si>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</si>
  <si>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</si>
  <si>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</si>
  <si>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</si>
  <si>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</si>
  <si>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</si>
  <si>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</si>
  <si>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</si>
  <si>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</si>
  <si>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</si>
  <si>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</si>
  <si>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</si>
  <si>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</si>
  <si>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</si>
  <si>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</si>
  <si>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</si>
  <si>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</si>
  <si>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</si>
  <si>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</si>
  <si>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</si>
  <si>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</si>
  <si>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</si>
  <si>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</si>
  <si>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</si>
  <si>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</si>
  <si>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</si>
  <si>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</si>
  <si>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</si>
  <si>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</si>
  <si>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</si>
  <si>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</si>
  <si>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</si>
  <si>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</si>
  <si>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</si>
  <si>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</si>
  <si>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</si>
  <si>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</si>
  <si>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</si>
  <si>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</si>
  <si>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</si>
  <si>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</si>
  <si>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</si>
  <si>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</si>
  <si>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</si>
  <si>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</si>
  <si>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</si>
  <si>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</si>
  <si>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</si>
  <si>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</si>
  <si>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</si>
  <si>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</si>
  <si>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</si>
  <si>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</si>
  <si>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</si>
  <si>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</si>
  <si>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</si>
  <si>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</si>
  <si>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</si>
  <si>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</si>
  <si>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</si>
  <si>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</si>
  <si>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</si>
  <si>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</si>
  <si>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</si>
  <si>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</si>
  <si>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</si>
  <si>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</si>
  <si>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</si>
  <si>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</si>
  <si>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</si>
  <si>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</si>
  <si>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</si>
  <si>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</si>
  <si>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</si>
  <si>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</si>
  <si>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</si>
  <si>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</si>
  <si>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</si>
  <si>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</si>
  <si>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</si>
  <si>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</si>
  <si>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</si>
  <si>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</si>
  <si>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</si>
  <si>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</si>
  <si>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</si>
  <si>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</si>
  <si>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</si>
  <si>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</si>
  <si>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</si>
  <si>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</si>
  <si>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</si>
  <si>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</si>
  <si>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</si>
  <si>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</si>
  <si>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</si>
  <si>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</si>
  <si>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</si>
  <si>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</si>
  <si>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</si>
  <si>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</si>
  <si>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</si>
  <si>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</si>
  <si>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</si>
  <si>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</si>
  <si>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</si>
  <si>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</si>
  <si>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</si>
  <si>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</si>
  <si>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</si>
  <si>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</si>
  <si>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</si>
  <si>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</si>
  <si>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</si>
  <si>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</si>
  <si>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</si>
  <si>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</si>
  <si>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</si>
  <si>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</si>
  <si>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</si>
  <si>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</si>
  <si>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</si>
  <si>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</si>
  <si>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</si>
  <si>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</si>
  <si>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</si>
  <si>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</si>
  <si>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</si>
  <si>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</si>
  <si>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</si>
  <si>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</si>
  <si>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</si>
  <si>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</si>
  <si>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</si>
  <si>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</si>
  <si>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</si>
  <si>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</si>
  <si>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</si>
  <si>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</si>
  <si>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</si>
  <si>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</si>
  <si>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</si>
  <si>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</si>
  <si>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</si>
  <si>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</si>
  <si>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</si>
  <si>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</si>
  <si>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</si>
  <si>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</si>
  <si>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</si>
  <si>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</si>
  <si>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</si>
  <si>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</si>
  <si>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</si>
  <si>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</si>
  <si>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</si>
  <si>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</si>
  <si>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</si>
  <si>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</si>
  <si>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</si>
  <si>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</si>
  <si>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</si>
  <si>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</si>
  <si>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</si>
  <si>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</si>
  <si>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</si>
  <si>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</si>
  <si>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</si>
  <si>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</si>
  <si>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</si>
  <si>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</si>
  <si>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</si>
  <si>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</si>
  <si>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</si>
  <si>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</si>
  <si>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</si>
  <si>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</si>
  <si>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</si>
  <si>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</si>
  <si>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</si>
  <si>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</si>
  <si>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</si>
  <si>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</si>
  <si>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</si>
  <si>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</si>
  <si>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</si>
  <si>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</si>
  <si>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</si>
  <si>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</si>
  <si>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</si>
  <si>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</si>
  <si>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</si>
  <si>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</si>
  <si>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</si>
  <si>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</si>
  <si>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</si>
  <si>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</si>
  <si>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</si>
  <si>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</si>
  <si>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</si>
  <si>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</si>
  <si>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</si>
  <si>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</si>
  <si>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</si>
  <si>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</si>
  <si>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</si>
  <si>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</si>
  <si>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</si>
  <si>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</si>
  <si>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</si>
  <si>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</si>
  <si>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</si>
  <si>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</si>
  <si>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</si>
  <si>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</si>
  <si>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</si>
  <si>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</si>
  <si>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</si>
  <si>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</si>
  <si>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</si>
  <si>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</si>
  <si>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</si>
  <si>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</si>
  <si>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</si>
  <si>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</si>
  <si>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</si>
  <si>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</si>
  <si>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</si>
  <si>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</si>
  <si>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</si>
  <si>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</si>
  <si>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</si>
  <si>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</si>
  <si>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</si>
  <si>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</si>
  <si>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</si>
  <si>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</si>
  <si>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</si>
  <si>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</si>
  <si>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</si>
  <si>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</si>
  <si>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</si>
  <si>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</si>
  <si>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</si>
  <si>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</si>
  <si>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</si>
  <si>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</si>
  <si>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</si>
  <si>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</si>
  <si>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</si>
  <si>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</si>
  <si>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</si>
  <si>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</si>
  <si>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</si>
  <si>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</si>
  <si>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</si>
  <si>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</si>
  <si>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</si>
  <si>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</si>
  <si>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</si>
  <si>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</si>
  <si>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</si>
  <si>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</si>
  <si>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</si>
  <si>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</si>
  <si>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</si>
  <si>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</si>
  <si>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</si>
  <si>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</si>
  <si>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</si>
  <si>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</si>
  <si>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</si>
  <si>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</si>
  <si>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</si>
  <si>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</si>
  <si>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</si>
  <si>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</si>
  <si>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</si>
  <si>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</si>
  <si>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</si>
  <si>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</si>
  <si>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</si>
  <si>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</si>
  <si>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</si>
  <si>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</si>
  <si>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</si>
  <si>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</si>
  <si>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</si>
  <si>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</si>
  <si>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</si>
  <si>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</si>
  <si>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</si>
  <si>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</si>
  <si>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</si>
  <si>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</si>
  <si>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</si>
  <si>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</si>
  <si>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</si>
  <si>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</si>
  <si>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</si>
  <si>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</si>
  <si>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</si>
  <si>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</si>
  <si>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</si>
  <si>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</si>
  <si>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</si>
  <si>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</si>
  <si>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</si>
  <si>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</si>
  <si>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</si>
  <si>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</si>
  <si>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</si>
  <si>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</si>
  <si>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</si>
  <si>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</si>
  <si>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</si>
  <si>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</si>
  <si>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</si>
  <si>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</si>
  <si>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</si>
  <si>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</si>
  <si>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</si>
  <si>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</si>
  <si>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</si>
  <si>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</si>
  <si>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</si>
  <si>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</si>
  <si>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</si>
  <si>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</si>
  <si>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</si>
  <si>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</si>
  <si>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</si>
  <si>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</si>
  <si>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</si>
  <si>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</si>
  <si>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</si>
  <si>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</si>
  <si>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</si>
  <si>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</si>
  <si>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</si>
  <si>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</si>
  <si>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</si>
  <si>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</si>
  <si>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</si>
  <si>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</si>
  <si>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</si>
  <si>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</si>
  <si>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</si>
  <si>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</si>
  <si>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</si>
  <si>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</si>
  <si>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</si>
  <si>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</si>
  <si>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</si>
  <si>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</si>
  <si>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</si>
  <si>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</si>
  <si>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</si>
  <si>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</si>
  <si>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</si>
  <si>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</si>
  <si>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</si>
  <si>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</si>
  <si>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</si>
  <si>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</si>
  <si>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</si>
  <si>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</si>
  <si>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</si>
  <si>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</si>
  <si>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</si>
  <si>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</si>
  <si>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</si>
  <si>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</si>
  <si>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</si>
  <si>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</si>
  <si>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</si>
  <si>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</si>
  <si>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</si>
  <si>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</si>
  <si>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</si>
  <si>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</si>
  <si>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</si>
  <si>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</si>
  <si>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</si>
  <si>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</si>
  <si>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</si>
  <si>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</si>
  <si>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</si>
  <si>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</si>
  <si>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</si>
  <si>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</si>
  <si>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</si>
  <si>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</si>
  <si>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</si>
  <si>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</si>
  <si>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</si>
  <si>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</si>
  <si>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</si>
  <si>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</si>
  <si>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</si>
  <si>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</si>
  <si>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</si>
  <si>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</si>
  <si>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</si>
  <si>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</si>
  <si>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</si>
  <si>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</si>
  <si>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</si>
  <si>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</si>
  <si>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</si>
  <si>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</si>
  <si>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</si>
  <si>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</si>
  <si>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</si>
  <si>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</si>
  <si>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</si>
  <si>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</si>
  <si>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</si>
  <si>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</si>
  <si>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</si>
  <si>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</si>
  <si>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</si>
  <si>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</si>
  <si>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</si>
  <si>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</si>
  <si>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</si>
  <si>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</si>
  <si>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</si>
  <si>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</si>
  <si>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</si>
  <si>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</si>
  <si>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</si>
  <si>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</si>
  <si>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</si>
  <si>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</si>
  <si>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</si>
  <si>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</si>
  <si>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</si>
  <si>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</si>
  <si>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</si>
  <si>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</si>
  <si>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</si>
  <si>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</si>
  <si>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</si>
  <si>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</si>
  <si>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</si>
  <si>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</si>
  <si>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</si>
  <si>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</si>
  <si>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</si>
  <si>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</si>
  <si>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</si>
  <si>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</si>
  <si>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</si>
  <si>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</si>
  <si>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</si>
  <si>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</si>
  <si>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</si>
  <si>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</si>
  <si>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</si>
  <si>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</si>
  <si>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</si>
  <si>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</si>
  <si>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</si>
  <si>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</si>
  <si>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</si>
  <si>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</si>
  <si>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</si>
  <si>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</si>
  <si>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</si>
  <si>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</si>
  <si>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</si>
  <si>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</si>
  <si>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</si>
  <si>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</si>
  <si>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</si>
  <si>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</si>
  <si>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</si>
  <si>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</si>
  <si>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</si>
  <si>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</si>
  <si>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</si>
  <si>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</si>
  <si>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</si>
  <si>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</si>
  <si>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</si>
  <si>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</si>
  <si>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</si>
  <si>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</si>
  <si>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</si>
  <si>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</si>
  <si>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</si>
  <si>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</si>
  <si>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</si>
  <si>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</si>
  <si>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</si>
  <si>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</si>
  <si>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</si>
  <si>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</si>
  <si>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</si>
  <si>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</si>
  <si>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</si>
  <si>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</si>
  <si>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</si>
  <si>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</si>
  <si>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</si>
  <si>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</si>
  <si>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</si>
  <si>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</si>
  <si>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</si>
  <si>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</si>
  <si>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</si>
  <si>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</si>
  <si>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</si>
  <si>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</si>
  <si>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</si>
  <si>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</si>
  <si>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</si>
  <si>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</si>
  <si>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</si>
  <si>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</si>
  <si>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</si>
  <si>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</si>
  <si>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</si>
  <si>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</si>
  <si>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</si>
  <si>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</si>
  <si>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</si>
  <si>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</si>
  <si>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</si>
  <si>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</si>
  <si>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</si>
  <si>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</si>
  <si>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</si>
  <si>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</si>
  <si>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</si>
  <si>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</si>
  <si>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</si>
  <si>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</si>
  <si>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</si>
  <si>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</si>
  <si>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</si>
  <si>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</si>
  <si>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</si>
  <si>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</si>
  <si>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</si>
  <si>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</si>
  <si>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</si>
  <si>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</si>
  <si>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</si>
  <si>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</si>
  <si>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</si>
  <si>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</si>
  <si>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</si>
  <si>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</si>
  <si>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</si>
  <si>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</si>
  <si>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</si>
  <si>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</si>
  <si>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</si>
  <si>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</si>
  <si>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</si>
  <si>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</si>
  <si>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</si>
  <si>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</si>
  <si>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</si>
  <si>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</si>
  <si>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</si>
  <si>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</si>
  <si>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</si>
  <si>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</si>
  <si>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</si>
  <si>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</si>
  <si>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</si>
  <si>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</si>
  <si>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</si>
  <si>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</si>
  <si>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</si>
  <si>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</si>
  <si>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</si>
  <si>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</si>
  <si>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</si>
  <si>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</si>
  <si>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</si>
  <si>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</si>
  <si>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</si>
  <si>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</si>
  <si>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</si>
  <si>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</si>
  <si>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</si>
  <si>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</si>
  <si>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</si>
  <si>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</si>
  <si>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</si>
  <si>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</si>
  <si>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</si>
  <si>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</si>
  <si>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</si>
  <si>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</si>
  <si>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</si>
  <si>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</si>
  <si>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</si>
  <si>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</si>
  <si>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</si>
  <si>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</si>
  <si>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</si>
  <si>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</si>
  <si>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</si>
  <si>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</si>
  <si>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</si>
  <si>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</si>
  <si>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</si>
  <si>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</si>
  <si>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</si>
  <si>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</si>
  <si>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</si>
  <si>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</si>
  <si>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</si>
  <si>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</si>
  <si>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</si>
  <si>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</si>
  <si>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</si>
  <si>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</si>
  <si>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</si>
  <si>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</si>
  <si>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</si>
  <si>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</si>
  <si>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</si>
  <si>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</si>
  <si>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</si>
  <si>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</si>
  <si>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</si>
  <si>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</si>
  <si>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</si>
  <si>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</si>
  <si>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</si>
  <si>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</si>
  <si>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</si>
  <si>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</si>
  <si>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</si>
  <si>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</si>
  <si>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</si>
  <si>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</si>
  <si>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</si>
  <si>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</si>
  <si>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</si>
  <si>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</si>
  <si>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</si>
  <si>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</si>
  <si>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</si>
  <si>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</si>
  <si>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</si>
  <si>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</si>
  <si>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</si>
  <si>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</si>
  <si>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</si>
  <si>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</si>
  <si>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</si>
  <si>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</si>
  <si>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</si>
  <si>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</si>
  <si>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</si>
  <si>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</si>
  <si>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</si>
  <si>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</si>
  <si>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</si>
  <si>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</si>
  <si>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</si>
  <si>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</si>
  <si>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</si>
  <si>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</si>
  <si>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</si>
  <si>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</si>
  <si>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</si>
  <si>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</si>
  <si>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</si>
  <si>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</si>
  <si>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</si>
  <si>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</si>
  <si>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</si>
  <si>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</si>
  <si>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</si>
  <si>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</si>
  <si>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</si>
  <si>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</si>
  <si>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</si>
  <si>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</si>
  <si>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</si>
  <si>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</si>
  <si>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</si>
  <si>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</si>
  <si>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</si>
  <si>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</si>
  <si>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</si>
  <si>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</si>
  <si>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</si>
  <si>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</si>
  <si>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</si>
  <si>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</si>
  <si>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</si>
  <si>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</si>
  <si>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</si>
  <si>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</si>
  <si>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</si>
  <si>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</si>
  <si>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</si>
  <si>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</si>
  <si>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</si>
  <si>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</si>
  <si>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</si>
  <si>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</si>
  <si>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</si>
  <si>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</si>
  <si>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</si>
  <si>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</si>
  <si>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</si>
  <si>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</si>
  <si>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</si>
  <si>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</si>
  <si>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</si>
  <si>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</si>
  <si>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</si>
  <si>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</si>
  <si>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</si>
  <si>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</si>
  <si>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</si>
  <si>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</si>
  <si>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</si>
  <si>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</si>
  <si>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</si>
  <si>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</si>
  <si>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</si>
  <si>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</si>
  <si>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</si>
  <si>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</si>
  <si>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</si>
  <si>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</si>
  <si>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</si>
  <si>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</si>
  <si>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</si>
  <si>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</si>
  <si>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</si>
  <si>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</si>
  <si>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</si>
  <si>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</si>
  <si>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</si>
  <si>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</si>
  <si>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</si>
  <si>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</si>
  <si>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</si>
  <si>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</si>
  <si>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</si>
  <si>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</si>
  <si>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</si>
  <si>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</si>
  <si>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</si>
  <si>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</si>
  <si>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</si>
  <si>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</si>
  <si>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</si>
  <si>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</si>
  <si>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</si>
  <si>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</si>
  <si>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</si>
  <si>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</si>
  <si>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</si>
  <si>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</si>
  <si>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</si>
  <si>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</si>
  <si>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</si>
  <si>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</si>
  <si>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</si>
  <si>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</si>
  <si>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</si>
  <si>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</si>
  <si>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</si>
  <si>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</si>
  <si>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</si>
  <si>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</si>
  <si>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</si>
  <si>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</si>
  <si>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</si>
  <si>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</si>
  <si>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</si>
  <si>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</si>
  <si>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</si>
  <si>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</si>
  <si>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</si>
  <si>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</si>
  <si>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</si>
  <si>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</si>
  <si>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</si>
  <si>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</si>
  <si>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</si>
  <si>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</si>
  <si>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</si>
  <si>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</si>
  <si>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</si>
  <si>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</si>
  <si>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</si>
  <si>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</si>
  <si>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</si>
  <si>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</si>
  <si>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</si>
  <si>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</si>
  <si>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</si>
  <si>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</si>
  <si>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</si>
  <si>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</si>
  <si>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</si>
  <si>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</si>
  <si>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</si>
  <si>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</si>
  <si>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</si>
  <si>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</si>
  <si>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</si>
  <si>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</si>
  <si>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</si>
  <si>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</si>
  <si>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</si>
  <si>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</si>
  <si>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</si>
  <si>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</si>
  <si>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</si>
  <si>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</si>
  <si>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</si>
  <si>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</si>
  <si>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</si>
  <si>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</si>
  <si>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</si>
  <si>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</si>
  <si>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</si>
  <si>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</si>
  <si>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</si>
  <si>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</si>
  <si>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</si>
  <si>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</si>
  <si>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</si>
  <si>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</si>
  <si>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</si>
  <si>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</si>
  <si>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</si>
  <si>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</si>
  <si>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</si>
  <si>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</si>
  <si>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</si>
  <si>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</si>
  <si>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</si>
  <si>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</si>
  <si>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</si>
  <si>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</si>
  <si>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</si>
  <si>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</si>
  <si>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</si>
  <si>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</si>
  <si>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</si>
  <si>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</si>
  <si>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</si>
  <si>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</si>
  <si>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</si>
  <si>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</si>
  <si>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</si>
  <si>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</si>
  <si>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</si>
  <si>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</si>
  <si>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</si>
  <si>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</si>
  <si>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</si>
  <si>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</si>
  <si>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</si>
  <si>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</si>
  <si>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</si>
  <si>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</si>
  <si>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</si>
  <si>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</si>
  <si>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</si>
  <si>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</si>
  <si>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</si>
  <si>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</si>
  <si>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</si>
  <si>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</si>
  <si>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</si>
  <si>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</si>
  <si>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</si>
  <si>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</si>
  <si>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</si>
  <si>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</si>
  <si>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</si>
  <si>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</si>
  <si>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</si>
  <si>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</si>
  <si>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</si>
  <si>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</si>
  <si>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</si>
  <si>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</si>
  <si>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</si>
  <si>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</si>
  <si>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</si>
  <si>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</si>
  <si>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</si>
  <si>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</si>
  <si>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</si>
  <si>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</si>
  <si>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</si>
  <si>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</si>
  <si>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</si>
  <si>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</si>
  <si>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</si>
  <si>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</si>
  <si>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</si>
  <si>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</si>
  <si>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</si>
  <si>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</si>
  <si>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</si>
  <si>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</si>
  <si>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</si>
  <si>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</si>
  <si>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</si>
  <si>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</si>
  <si>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</si>
  <si>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</si>
  <si>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</si>
  <si>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</si>
  <si>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</si>
  <si>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</si>
  <si>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</si>
  <si>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</si>
  <si>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</si>
  <si>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</si>
  <si>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</si>
  <si>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</si>
  <si>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</si>
  <si>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</si>
  <si>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</si>
  <si>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</si>
  <si>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</si>
  <si>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</si>
  <si>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</si>
  <si>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</si>
  <si>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</si>
  <si>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</si>
  <si>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</si>
  <si>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</si>
  <si>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</si>
  <si>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</si>
  <si>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</si>
  <si>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</si>
  <si>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</si>
  <si>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</si>
  <si>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</si>
  <si>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</si>
  <si>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</si>
  <si>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</si>
  <si>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</si>
  <si>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</si>
  <si>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</si>
  <si>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</si>
  <si>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</si>
  <si>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</si>
  <si>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</si>
  <si>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</si>
  <si>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</si>
  <si>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</si>
  <si>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</si>
  <si>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</si>
  <si>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</si>
  <si>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</si>
  <si>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</si>
  <si>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</si>
  <si>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</si>
  <si>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</si>
  <si>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</si>
  <si>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</si>
  <si>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</si>
  <si>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</si>
  <si>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</si>
  <si>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</si>
  <si>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</si>
  <si>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</si>
  <si>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</si>
  <si>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</si>
  <si>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</si>
  <si>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</si>
  <si>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</si>
  <si>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</si>
  <si>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</si>
  <si>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</si>
  <si>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</si>
  <si>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</si>
  <si>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</si>
  <si>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</si>
  <si>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</si>
  <si>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</si>
  <si>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</si>
  <si>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</si>
  <si>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</si>
  <si>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</si>
  <si>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</si>
  <si>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</si>
  <si>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</si>
  <si>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</si>
  <si>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</si>
  <si>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</si>
  <si>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</si>
  <si>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</si>
  <si>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</si>
  <si>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</si>
  <si>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</si>
  <si>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</si>
  <si>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</si>
  <si>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</si>
  <si>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</si>
  <si>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</si>
  <si>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</si>
  <si>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</si>
  <si>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</si>
  <si>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</si>
  <si>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</si>
  <si>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</si>
  <si>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</si>
  <si>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</si>
  <si>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</si>
  <si>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</si>
  <si>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</si>
  <si>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</si>
  <si>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</si>
  <si>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</si>
  <si>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</si>
  <si>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</si>
  <si>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</si>
  <si>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</si>
  <si>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</si>
  <si>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</si>
  <si>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</si>
  <si>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</si>
  <si>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</si>
  <si>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</si>
  <si>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</si>
  <si>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</si>
  <si>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</si>
  <si>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</si>
  <si>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</si>
  <si>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</si>
  <si>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</si>
  <si>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</si>
  <si>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</si>
  <si>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</si>
  <si>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</si>
  <si>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</si>
  <si>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</si>
  <si>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</si>
  <si>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</si>
  <si>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</si>
  <si>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</si>
  <si>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</si>
  <si>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</si>
  <si>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</si>
  <si>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</si>
  <si>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</si>
  <si>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</si>
  <si>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</si>
  <si>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</si>
  <si>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</si>
  <si>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</si>
  <si>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</si>
  <si>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</si>
  <si>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</si>
  <si>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</si>
  <si>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</si>
  <si>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</si>
  <si>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</si>
  <si>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</si>
  <si>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</si>
  <si>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</si>
  <si>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</si>
  <si>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</si>
  <si>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</si>
  <si>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</si>
  <si>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</si>
  <si>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</si>
  <si>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</si>
  <si>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</si>
  <si>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</si>
  <si>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</si>
  <si>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</si>
  <si>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</si>
  <si>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</si>
  <si>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</si>
  <si>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</si>
  <si>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</si>
  <si>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</si>
  <si>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</si>
  <si>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</si>
  <si>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</si>
  <si>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</si>
  <si>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</si>
  <si>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</si>
  <si>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</si>
  <si>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</si>
  <si>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</si>
  <si>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</si>
  <si>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</si>
  <si>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</si>
  <si>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</si>
  <si>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</si>
  <si>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</si>
  <si>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</si>
  <si>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</si>
  <si>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</si>
  <si>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</si>
  <si>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</si>
  <si>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</si>
  <si>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</si>
  <si>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</si>
  <si>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</si>
  <si>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</si>
  <si>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</si>
  <si>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</si>
  <si>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</si>
  <si>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</si>
  <si>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</si>
  <si>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</si>
  <si>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</si>
  <si>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</si>
  <si>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</si>
  <si>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</si>
  <si>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</si>
  <si>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</si>
  <si>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</si>
  <si>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</si>
  <si>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</si>
  <si>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</si>
  <si>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</si>
  <si>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</si>
  <si>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</si>
  <si>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</si>
  <si>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</si>
  <si>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</si>
  <si>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</si>
  <si>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</si>
  <si>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</si>
  <si>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</si>
  <si>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</si>
  <si>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</si>
  <si>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</si>
  <si>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</si>
  <si>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</si>
  <si>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</si>
  <si>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</si>
  <si>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</si>
  <si>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</si>
  <si>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</si>
  <si>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</si>
  <si>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</si>
  <si>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</si>
  <si>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</si>
  <si>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</si>
  <si>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</si>
  <si>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</si>
  <si>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</si>
  <si>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</si>
  <si>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</si>
  <si>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</si>
  <si>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</si>
  <si>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</si>
  <si>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</si>
  <si>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</si>
  <si>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</si>
  <si>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</si>
  <si>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</si>
  <si>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</si>
  <si>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</si>
  <si>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</si>
  <si>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</si>
  <si>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</si>
  <si>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</si>
  <si>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</si>
  <si>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</si>
  <si>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</si>
  <si>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</si>
  <si>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</si>
  <si>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</si>
  <si>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</si>
  <si>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</si>
  <si>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</si>
  <si>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</si>
  <si>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</si>
  <si>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</si>
  <si>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</si>
  <si>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</si>
  <si>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</si>
  <si>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</si>
  <si>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</si>
  <si>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</si>
  <si>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</si>
  <si>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</si>
  <si>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</si>
  <si>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</si>
  <si>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</si>
  <si>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</si>
  <si>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</si>
  <si>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</si>
  <si>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</si>
  <si>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</si>
  <si>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</si>
  <si>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</si>
  <si>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</si>
  <si>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</si>
  <si>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</si>
  <si>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</si>
  <si>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</si>
  <si>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</si>
  <si>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</si>
  <si>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</si>
  <si>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</si>
  <si>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</si>
  <si>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</si>
  <si>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</si>
  <si>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</si>
  <si>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</si>
  <si>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</si>
  <si>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</si>
  <si>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</si>
  <si>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</si>
  <si>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</si>
  <si>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</si>
  <si>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</si>
  <si>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</si>
  <si>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</si>
  <si>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</si>
  <si>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</si>
  <si>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</si>
  <si>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</si>
  <si>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</si>
  <si>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</si>
  <si>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</si>
  <si>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</si>
  <si>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</si>
  <si>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</si>
  <si>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</si>
  <si>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</si>
  <si>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</si>
  <si>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</si>
  <si>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</si>
  <si>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</si>
  <si>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</si>
  <si>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</si>
  <si>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</si>
  <si>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</si>
  <si>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</si>
  <si>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</si>
  <si>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</si>
  <si>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</si>
  <si>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</si>
  <si>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</si>
  <si>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</si>
  <si>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</si>
  <si>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</si>
  <si>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</si>
  <si>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</si>
  <si>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</si>
  <si>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</si>
  <si>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</si>
  <si>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</si>
  <si>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</si>
  <si>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</si>
  <si>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</si>
  <si>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</si>
  <si>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</si>
  <si>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</si>
  <si>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</si>
  <si>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</si>
  <si>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</si>
  <si>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</si>
  <si>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</si>
  <si>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</si>
  <si>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</si>
  <si>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</si>
  <si>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</si>
  <si>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</si>
  <si>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</si>
  <si>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</si>
  <si>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</si>
  <si>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</si>
  <si>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</si>
  <si>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</si>
  <si>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</si>
  <si>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</si>
  <si>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</si>
  <si>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</si>
  <si>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</si>
  <si>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</si>
  <si>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</si>
  <si>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</si>
  <si>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</si>
  <si>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</si>
  <si>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</si>
  <si>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</si>
  <si>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</si>
  <si>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</si>
  <si>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</si>
  <si>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</si>
  <si>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</si>
  <si>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</si>
  <si>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</si>
  <si>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</si>
  <si>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</si>
  <si>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</si>
  <si>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</si>
  <si>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</si>
  <si>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</si>
  <si>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</si>
  <si>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</si>
  <si>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</si>
  <si>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</si>
  <si>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</si>
  <si>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</si>
  <si>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</si>
  <si>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</si>
  <si>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</si>
  <si>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</si>
  <si>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</si>
  <si>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</si>
  <si>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</si>
  <si>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</si>
  <si>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</si>
  <si>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</si>
  <si>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</si>
  <si>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</si>
  <si>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</si>
  <si>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</si>
  <si>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</si>
  <si>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</si>
  <si>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</si>
  <si>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</si>
  <si>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</si>
  <si>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</si>
  <si>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</si>
  <si>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</si>
  <si>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</si>
  <si>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</si>
  <si>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</si>
  <si>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</si>
  <si>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</si>
  <si>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</si>
  <si>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</si>
  <si>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</si>
  <si>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</si>
  <si>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</si>
  <si>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</si>
  <si>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</si>
  <si>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</si>
  <si>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</si>
  <si>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</si>
  <si>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</si>
  <si>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</si>
  <si>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</si>
  <si>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</si>
  <si>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</si>
  <si>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</si>
  <si>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</si>
  <si>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</si>
  <si>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</si>
  <si>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</si>
  <si>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</si>
  <si>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</si>
  <si>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</si>
  <si>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</si>
  <si>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</si>
  <si>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</si>
  <si>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</si>
  <si>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</si>
  <si>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</si>
  <si>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</si>
  <si>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</si>
  <si>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</si>
  <si>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</si>
  <si>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</si>
  <si>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</si>
  <si>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</si>
  <si>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</si>
  <si>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</si>
  <si>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</si>
  <si>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</si>
  <si>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</si>
  <si>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</si>
  <si>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</si>
  <si>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</si>
  <si>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</si>
  <si>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</si>
  <si>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</si>
  <si>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</si>
  <si>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</si>
  <si>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</si>
  <si>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</si>
  <si>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</si>
  <si>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</si>
  <si>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</si>
  <si>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</si>
  <si>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</si>
  <si>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</si>
  <si>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</si>
  <si>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</si>
  <si>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</si>
  <si>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</si>
  <si>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</si>
  <si>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</si>
  <si>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</si>
  <si>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</si>
  <si>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</si>
  <si>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</si>
  <si>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</si>
  <si>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</si>
  <si>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</si>
  <si>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</si>
  <si>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</si>
  <si>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</si>
  <si>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</si>
  <si>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</si>
  <si>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</si>
  <si>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</si>
  <si>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</si>
  <si>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</si>
  <si>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</si>
  <si>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</si>
  <si>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</si>
  <si>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</si>
  <si>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</si>
  <si>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</si>
  <si>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</si>
  <si>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</si>
  <si>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</si>
  <si>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</si>
  <si>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</si>
  <si>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</si>
  <si>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</si>
  <si>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</si>
  <si>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</si>
  <si>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</si>
  <si>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</si>
  <si>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</si>
  <si>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</si>
  <si>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</si>
  <si>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</si>
  <si>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</si>
  <si>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</si>
  <si>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</si>
  <si>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</si>
  <si>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</si>
  <si>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</si>
  <si>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</si>
  <si>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</si>
  <si>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</si>
  <si>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</si>
  <si>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</si>
  <si>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</si>
  <si>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</si>
  <si>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</si>
  <si>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</si>
  <si>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</si>
  <si>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</si>
  <si>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</si>
  <si>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</si>
  <si>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</si>
  <si>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</si>
  <si>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</si>
  <si>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</si>
  <si>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</si>
  <si>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</si>
  <si>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</si>
  <si>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</si>
  <si>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</si>
  <si>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</si>
  <si>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</si>
  <si>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</si>
  <si>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</si>
  <si>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</si>
  <si>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</si>
  <si>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</si>
  <si>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</si>
  <si>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</si>
  <si>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</si>
  <si>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</si>
  <si>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</si>
  <si>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</si>
  <si>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</si>
  <si>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</si>
  <si>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</si>
  <si>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</si>
  <si>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</si>
  <si>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</si>
  <si>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</si>
  <si>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</si>
  <si>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</si>
  <si>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</si>
  <si>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</si>
  <si>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</si>
  <si>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</si>
  <si>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</si>
  <si>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</si>
  <si>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</si>
  <si>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</si>
  <si>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</si>
  <si>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</si>
  <si>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</si>
  <si>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</si>
  <si>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</si>
  <si>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</si>
  <si>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</si>
  <si>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</si>
  <si>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</si>
  <si>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</si>
  <si>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</si>
  <si>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</si>
  <si>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</si>
  <si>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</si>
  <si>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</si>
  <si>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</si>
  <si>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</si>
  <si>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</si>
  <si>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</si>
  <si>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</si>
  <si>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</si>
  <si>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</si>
  <si>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</si>
  <si>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</si>
  <si>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</si>
  <si>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</si>
  <si>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</si>
  <si>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</si>
  <si>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</si>
  <si>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</si>
  <si>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</si>
  <si>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</si>
  <si>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</si>
  <si>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</si>
  <si>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</si>
  <si>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</si>
  <si>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</si>
  <si>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</si>
  <si>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</si>
  <si>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</si>
  <si>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</si>
  <si>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</si>
  <si>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</si>
  <si>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</si>
  <si>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</si>
  <si>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</si>
  <si>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</si>
  <si>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</si>
  <si>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</si>
  <si>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</si>
  <si>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</si>
  <si>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</si>
  <si>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</si>
  <si>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</si>
  <si>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</si>
  <si>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</si>
  <si>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</si>
  <si>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</si>
  <si>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</si>
  <si>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</si>
  <si>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</si>
  <si>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</si>
  <si>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</si>
  <si>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</si>
  <si>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</si>
  <si>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</si>
  <si>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</si>
  <si>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</si>
  <si>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</si>
  <si>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</si>
  <si>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</si>
  <si>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</si>
  <si>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</si>
  <si>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</si>
  <si>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</si>
  <si>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</si>
  <si>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</si>
  <si>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</si>
  <si>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</si>
  <si>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</si>
  <si>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</si>
  <si>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</si>
  <si>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</si>
  <si>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</si>
  <si>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</si>
  <si>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</si>
  <si>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</si>
  <si>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</si>
  <si>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</si>
  <si>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</si>
  <si>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</si>
  <si>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</si>
  <si>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</si>
  <si>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</si>
  <si>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</si>
  <si>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</si>
  <si>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</si>
  <si>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</si>
  <si>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</si>
  <si>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</si>
  <si>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</si>
  <si>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</si>
  <si>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</si>
  <si>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</si>
  <si>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</si>
  <si>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</si>
  <si>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</si>
  <si>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</si>
  <si>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</si>
  <si>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</si>
  <si>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</si>
  <si>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</si>
  <si>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</si>
  <si>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</si>
  <si>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</si>
  <si>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</si>
  <si>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</si>
  <si>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</si>
  <si>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</si>
  <si>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</si>
  <si>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</si>
  <si>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</si>
  <si>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</si>
  <si>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</si>
  <si>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</si>
  <si>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</si>
  <si>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</si>
  <si>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</si>
  <si>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</si>
  <si>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</si>
  <si>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</si>
  <si>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</si>
  <si>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</si>
  <si>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</si>
  <si>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</si>
  <si>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</si>
  <si>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</si>
  <si>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</si>
  <si>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</si>
  <si>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</si>
  <si>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</si>
  <si>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</si>
  <si>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</si>
  <si>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</si>
  <si>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</si>
  <si>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</si>
  <si>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</si>
  <si>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</si>
  <si>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</si>
  <si>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</si>
  <si>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</si>
  <si>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</si>
  <si>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</si>
  <si>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</si>
  <si>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</si>
  <si>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</si>
  <si>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</si>
  <si>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</si>
  <si>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</si>
  <si>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</si>
  <si>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</si>
  <si>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</si>
  <si>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</si>
  <si>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</si>
  <si>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</si>
  <si>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</si>
  <si>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</si>
  <si>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</si>
  <si>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</si>
  <si>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</si>
  <si>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</si>
  <si>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</si>
  <si>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</si>
  <si>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</si>
  <si>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</si>
  <si>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</si>
  <si>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</si>
  <si>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</si>
  <si>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</si>
  <si>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</si>
  <si>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</si>
  <si>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</si>
  <si>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</si>
  <si>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</si>
  <si>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</si>
  <si>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</si>
  <si>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</si>
  <si>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</si>
  <si>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</si>
  <si>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</si>
  <si>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</si>
  <si>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</si>
  <si>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</si>
  <si>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</si>
  <si>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</si>
  <si>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</si>
  <si>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</si>
  <si>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</si>
  <si>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</si>
  <si>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</si>
  <si>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</si>
  <si>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</si>
  <si>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</si>
  <si>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</si>
  <si>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</si>
  <si>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</si>
  <si>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</si>
  <si>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</si>
  <si>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</si>
  <si>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</si>
  <si>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</si>
  <si>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</si>
  <si>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</si>
  <si>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</si>
  <si>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</si>
  <si>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</si>
  <si>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</si>
  <si>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</si>
  <si>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</si>
  <si>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</si>
  <si>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</si>
  <si>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</si>
  <si>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</si>
  <si>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</si>
  <si>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</si>
  <si>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</si>
  <si>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</si>
  <si>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</si>
  <si>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</si>
  <si>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</si>
  <si>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</si>
  <si>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</si>
  <si>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</si>
  <si>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</si>
  <si>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</si>
  <si>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</si>
  <si>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</si>
  <si>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</si>
  <si>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</si>
  <si>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</si>
  <si>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</si>
  <si>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</si>
  <si>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</si>
  <si>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</si>
  <si>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</si>
  <si>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</si>
  <si>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</si>
  <si>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</si>
  <si>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</si>
  <si>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</si>
  <si>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</si>
  <si>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</si>
  <si>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</si>
  <si>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</si>
  <si>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</si>
  <si>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</si>
  <si>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</si>
  <si>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</si>
  <si>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</si>
  <si>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</si>
  <si>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</si>
  <si>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</si>
  <si>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</si>
  <si>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</si>
  <si>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</si>
  <si>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</si>
  <si>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</si>
  <si>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</si>
  <si>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</si>
  <si>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</si>
  <si>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</si>
  <si>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</si>
  <si>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</si>
  <si>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</si>
  <si>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</si>
  <si>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</si>
  <si>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</si>
  <si>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</si>
  <si>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</si>
  <si>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</si>
  <si>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</si>
  <si>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</si>
  <si>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</si>
  <si>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</si>
  <si>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</si>
  <si>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</si>
  <si>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</si>
  <si>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</si>
  <si>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</si>
  <si>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</si>
  <si>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</si>
  <si>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</si>
  <si>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</si>
  <si>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</si>
  <si>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</si>
  <si>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</si>
  <si>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</si>
  <si>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</si>
  <si>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</si>
  <si>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</si>
  <si>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</si>
  <si>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</si>
  <si>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</si>
  <si>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</si>
  <si>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</si>
  <si>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</si>
  <si>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</si>
  <si>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</si>
  <si>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</si>
  <si>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</si>
  <si>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</si>
  <si>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</si>
  <si>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</si>
  <si>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</si>
  <si>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</si>
  <si>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</si>
  <si>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</si>
  <si>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</si>
  <si>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</si>
  <si>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</si>
  <si>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</si>
  <si>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</si>
  <si>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</si>
  <si>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</si>
  <si>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</si>
  <si>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</si>
  <si>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</si>
  <si>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</si>
  <si>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</si>
  <si>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</si>
  <si>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</si>
  <si>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</si>
  <si>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</si>
  <si>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</si>
  <si>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</si>
  <si>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</si>
  <si>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</si>
  <si>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</si>
  <si>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</si>
  <si>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</si>
  <si>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</si>
  <si>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</si>
  <si>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</si>
  <si>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</si>
  <si>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</si>
  <si>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</si>
  <si>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</si>
  <si>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</si>
  <si>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</si>
  <si>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</si>
  <si>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</si>
  <si>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</si>
  <si>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</si>
  <si>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</si>
  <si>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</si>
  <si>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</si>
  <si>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</si>
  <si>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</si>
  <si>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</si>
  <si>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</si>
  <si>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</si>
  <si>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</si>
  <si>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</si>
  <si>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</si>
  <si>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</si>
  <si>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</si>
  <si>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</si>
  <si>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</si>
  <si>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</si>
  <si>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</si>
  <si>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</si>
  <si>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</si>
  <si>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</si>
  <si>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</si>
  <si>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</si>
  <si>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</si>
  <si>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</si>
  <si>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</si>
  <si>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</si>
  <si>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</si>
  <si>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</si>
  <si>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</si>
  <si>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</si>
  <si>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</si>
  <si>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</si>
  <si>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</si>
  <si>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</si>
  <si>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</si>
  <si>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</si>
  <si>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</si>
  <si>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</si>
  <si>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</si>
  <si>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</si>
  <si>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</si>
  <si>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</si>
  <si>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</si>
  <si>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</si>
  <si>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</si>
  <si>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</si>
  <si>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</si>
  <si>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</si>
  <si>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</si>
  <si>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</si>
  <si>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</si>
  <si>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</si>
  <si>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</si>
  <si>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</si>
  <si>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</si>
  <si>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</si>
  <si>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</si>
  <si>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</si>
  <si>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</si>
  <si>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</si>
  <si>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</si>
  <si>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</si>
  <si>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</si>
  <si>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</si>
  <si>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</si>
  <si>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</si>
  <si>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</si>
  <si>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</si>
  <si>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</si>
  <si>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</si>
  <si>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</si>
  <si>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</si>
  <si>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</si>
  <si>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</si>
  <si>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</si>
  <si>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</si>
  <si>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</si>
  <si>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</si>
  <si>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</si>
  <si>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</si>
  <si>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</si>
  <si>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</si>
  <si>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</si>
  <si>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</si>
  <si>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</si>
  <si>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</si>
  <si>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</si>
  <si>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</si>
  <si>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</si>
  <si>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</si>
  <si>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</si>
  <si>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</si>
  <si>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</si>
  <si>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</si>
  <si>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</si>
  <si>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</si>
  <si>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</si>
  <si>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</si>
  <si>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</si>
  <si>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</si>
  <si>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</si>
  <si>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</si>
  <si>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</si>
  <si>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</si>
  <si>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</si>
  <si>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</si>
  <si>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</si>
  <si>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</si>
  <si>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</si>
  <si>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</si>
  <si>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</si>
  <si>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</si>
  <si>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</si>
  <si>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</si>
  <si>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</si>
  <si>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</si>
  <si>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</si>
  <si>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</si>
  <si>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</si>
  <si>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</si>
  <si>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</si>
  <si>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</si>
  <si>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</si>
  <si>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</si>
  <si>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</si>
  <si>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</si>
  <si>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</si>
  <si>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</si>
  <si>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</si>
  <si>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</si>
  <si>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</si>
  <si>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</si>
  <si>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</si>
  <si>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</si>
  <si>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</si>
  <si>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</si>
  <si>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</si>
  <si>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</si>
  <si>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</si>
  <si>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</si>
  <si>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</si>
  <si>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</si>
  <si>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</si>
  <si>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</si>
  <si>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</si>
  <si>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</si>
  <si>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</si>
  <si>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</si>
  <si>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</si>
  <si>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</si>
  <si>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</si>
  <si>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</si>
  <si>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</si>
  <si>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</si>
  <si>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</si>
  <si>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</si>
  <si>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</si>
  <si>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</si>
  <si>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</si>
  <si>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</si>
  <si>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</si>
  <si>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</si>
  <si>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</si>
  <si>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</si>
  <si>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</si>
  <si>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</si>
  <si>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</si>
  <si>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</si>
  <si>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</si>
  <si>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</si>
  <si>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</si>
  <si>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</si>
  <si>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</si>
  <si>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</si>
  <si>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</si>
  <si>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</si>
  <si>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</si>
  <si>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</si>
  <si>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</si>
  <si>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</si>
  <si>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</si>
  <si>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</si>
  <si>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</si>
  <si>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</si>
  <si>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</si>
  <si>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</si>
  <si>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</si>
  <si>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</si>
  <si>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</si>
  <si>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</si>
  <si>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</si>
  <si>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</si>
  <si>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</si>
  <si>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</si>
  <si>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</si>
  <si>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</si>
  <si>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</si>
  <si>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</si>
  <si>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</si>
  <si>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</si>
  <si>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</si>
  <si>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</si>
  <si>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</si>
  <si>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</si>
  <si>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</si>
  <si>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</si>
  <si>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</si>
  <si>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</si>
  <si>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</si>
  <si>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</si>
  <si>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</si>
  <si>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</si>
  <si>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</si>
  <si>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</si>
  <si>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</si>
  <si>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</si>
  <si>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</si>
  <si>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</si>
  <si>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</si>
  <si>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</si>
  <si>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</si>
  <si>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</si>
  <si>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</si>
  <si>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</si>
  <si>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</si>
  <si>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</si>
  <si>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</si>
  <si>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</si>
  <si>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</si>
  <si>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</si>
  <si>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</si>
  <si>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</si>
  <si>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</si>
  <si>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</si>
  <si>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</si>
  <si>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</si>
  <si>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</si>
  <si>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</si>
  <si>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</si>
  <si>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</si>
  <si>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</si>
  <si>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</si>
  <si>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</si>
  <si>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</si>
  <si>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</si>
  <si>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</si>
  <si>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</si>
  <si>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</si>
  <si>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</si>
  <si>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</si>
  <si>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</si>
  <si>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</si>
  <si>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</si>
  <si>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</si>
  <si>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</si>
  <si>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</si>
  <si>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</si>
  <si>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</si>
  <si>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</si>
  <si>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</si>
  <si>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</si>
  <si>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</si>
  <si>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</si>
  <si>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</si>
  <si>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</si>
  <si>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</si>
  <si>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</si>
  <si>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</si>
  <si>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</si>
  <si>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</si>
  <si>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</si>
  <si>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</si>
  <si>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</si>
  <si>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</si>
  <si>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</si>
  <si>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</si>
  <si>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</si>
  <si>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</si>
  <si>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</si>
  <si>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</si>
  <si>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</si>
  <si>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</si>
  <si>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</si>
  <si>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</si>
  <si>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</si>
  <si>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</si>
  <si>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</si>
  <si>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</si>
  <si>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</si>
  <si>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</si>
  <si>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</si>
  <si>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</si>
  <si>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</si>
  <si>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</si>
  <si>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</si>
  <si>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</si>
  <si>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</si>
  <si>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</si>
  <si>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</si>
  <si>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</si>
  <si>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</si>
  <si>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</si>
  <si>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</si>
  <si>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</si>
  <si>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</si>
  <si>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</si>
  <si>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</si>
  <si>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</si>
  <si>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</si>
  <si>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</si>
  <si>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</si>
  <si>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</si>
  <si>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</si>
  <si>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</si>
  <si>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</si>
  <si>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</si>
  <si>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</si>
  <si>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</si>
  <si>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</si>
  <si>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</si>
  <si>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</si>
  <si>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</si>
  <si>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</si>
  <si>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</si>
  <si>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</si>
  <si>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</si>
  <si>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</si>
  <si>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</si>
  <si>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</si>
  <si>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</si>
  <si>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</si>
  <si>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</si>
  <si>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</si>
  <si>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</si>
  <si>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</si>
  <si>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</si>
  <si>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</si>
  <si>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</si>
  <si>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</si>
  <si>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</si>
  <si>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</si>
  <si>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</si>
  <si>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</si>
  <si>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</si>
  <si>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</si>
  <si>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</si>
  <si>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</si>
  <si>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</si>
  <si>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</si>
  <si>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</si>
  <si>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</si>
  <si>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</si>
  <si>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</si>
  <si>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</si>
  <si>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</si>
  <si>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</si>
  <si>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</si>
  <si>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</si>
  <si>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</si>
  <si>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</si>
  <si>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</si>
  <si>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</si>
  <si>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</si>
  <si>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</si>
  <si>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</si>
  <si>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</si>
  <si>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</si>
  <si>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</si>
  <si>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</si>
  <si>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</si>
  <si>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</si>
  <si>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</si>
  <si>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</si>
  <si>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</si>
  <si>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</si>
  <si>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</si>
  <si>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</si>
  <si>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</si>
  <si>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</si>
  <si>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</si>
  <si>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</si>
  <si>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</si>
  <si>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</si>
  <si>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</si>
  <si>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</si>
  <si>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</si>
  <si>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</si>
  <si>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</si>
  <si>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</si>
  <si>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</si>
  <si>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</si>
  <si>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</si>
  <si>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</si>
  <si>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</si>
  <si>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</si>
  <si>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</si>
  <si>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</si>
  <si>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</si>
  <si>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</si>
  <si>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</si>
  <si>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</si>
  <si>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</si>
  <si>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</si>
  <si>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</si>
  <si>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</si>
  <si>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</si>
  <si>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</si>
  <si>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</si>
  <si>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</si>
  <si>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</si>
  <si>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</si>
  <si>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</si>
  <si>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</si>
  <si>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</si>
  <si>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</si>
  <si>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</si>
  <si>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</si>
  <si>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</si>
  <si>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</si>
  <si>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</si>
  <si>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</si>
  <si>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</si>
  <si>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</si>
  <si>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</si>
  <si>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</si>
  <si>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</si>
  <si>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</si>
  <si>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</si>
  <si>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</si>
  <si>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</si>
  <si>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</si>
  <si>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</si>
  <si>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</si>
  <si>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</si>
  <si>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</si>
  <si>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</si>
  <si>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</si>
  <si>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</si>
  <si>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</si>
  <si>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</si>
  <si>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</si>
  <si>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</si>
  <si>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</si>
  <si>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</si>
  <si>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</si>
  <si>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</si>
  <si>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</si>
  <si>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</si>
  <si>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</si>
  <si>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</si>
  <si>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</si>
  <si>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</si>
  <si>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</si>
  <si>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</si>
  <si>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</si>
  <si>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</si>
  <si>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</si>
  <si>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</si>
  <si>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</si>
  <si>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</si>
  <si>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</si>
  <si>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</si>
  <si>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</si>
  <si>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</si>
  <si>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</si>
  <si>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</si>
  <si>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</si>
  <si>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</si>
  <si>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</si>
  <si>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</si>
  <si>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</si>
  <si>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</si>
  <si>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</si>
  <si>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</si>
  <si>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</si>
  <si>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</si>
  <si>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</si>
  <si>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</si>
  <si>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</si>
  <si>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</si>
  <si>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</si>
  <si>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</si>
  <si>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</si>
  <si>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</si>
  <si>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</si>
  <si>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</si>
  <si>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</si>
  <si>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</si>
  <si>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</si>
  <si>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</si>
  <si>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</si>
  <si>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</si>
  <si>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</si>
  <si>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</si>
  <si>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</si>
  <si>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</si>
  <si>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</si>
  <si>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</si>
  <si>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</si>
  <si>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</si>
  <si>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</si>
  <si>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</si>
  <si>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</si>
  <si>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</si>
  <si>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</si>
  <si>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</si>
  <si>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</si>
  <si>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</si>
  <si>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</si>
  <si>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</si>
  <si>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</si>
  <si>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</si>
  <si>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</si>
  <si>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</si>
  <si>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</si>
  <si>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</si>
  <si>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</si>
  <si>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</si>
  <si>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</si>
  <si>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</si>
  <si>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</si>
  <si>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</si>
  <si>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</si>
  <si>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</si>
  <si>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</si>
  <si>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</si>
  <si>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</si>
  <si>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</si>
  <si>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</si>
  <si>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</si>
  <si>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</si>
  <si>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</si>
  <si>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</si>
  <si>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</si>
  <si>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</si>
  <si>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</si>
  <si>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</si>
  <si>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</si>
  <si>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</si>
  <si>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</si>
  <si>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</si>
  <si>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</si>
  <si>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</si>
  <si>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</si>
  <si>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</si>
  <si>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</si>
  <si>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</si>
  <si>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</si>
  <si>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</si>
  <si>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</si>
  <si>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</si>
  <si>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</si>
  <si>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</si>
  <si>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</si>
  <si>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</si>
  <si>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</si>
  <si>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</si>
  <si>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</si>
  <si>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</si>
  <si>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</si>
  <si>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</si>
  <si>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</si>
  <si>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</si>
  <si>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</si>
  <si>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</si>
  <si>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</si>
  <si>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</si>
  <si>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</si>
  <si>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</si>
  <si>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</si>
  <si>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</si>
  <si>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</si>
  <si>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</si>
  <si>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</si>
  <si>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</si>
  <si>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</si>
  <si>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</si>
  <si>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</si>
  <si>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</si>
  <si>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</si>
  <si>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</si>
  <si>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</si>
  <si>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</si>
  <si>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</si>
  <si>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</si>
  <si>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</si>
  <si>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</si>
  <si>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</si>
  <si>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</si>
  <si>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</si>
  <si>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</si>
  <si>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</si>
  <si>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</si>
  <si>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</si>
  <si>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</si>
  <si>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</si>
  <si>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</si>
  <si>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</si>
  <si>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</si>
  <si>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</si>
  <si>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</si>
  <si>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</si>
  <si>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</si>
  <si>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</si>
  <si>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</si>
  <si>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</si>
  <si>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</si>
  <si>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</si>
  <si>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</si>
  <si>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</si>
  <si>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</si>
  <si>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</si>
  <si>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</si>
  <si>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</si>
  <si>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</si>
  <si>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</si>
  <si>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</si>
  <si>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</si>
  <si>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</si>
  <si>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</si>
  <si>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</si>
  <si>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</si>
  <si>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</si>
  <si>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</si>
  <si>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</si>
  <si>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</si>
  <si>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</si>
  <si>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</si>
  <si>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</si>
  <si>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</si>
  <si>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</si>
  <si>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</si>
  <si>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</si>
  <si>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</si>
  <si>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</si>
  <si>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</si>
  <si>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</si>
  <si>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</si>
  <si>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</si>
  <si>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</si>
  <si>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</si>
  <si>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</si>
  <si>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</si>
  <si>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</si>
  <si>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</si>
  <si>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</si>
  <si>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</si>
  <si>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</si>
  <si>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</si>
  <si>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</si>
  <si>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</si>
  <si>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</si>
  <si>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</si>
  <si>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</si>
  <si>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</si>
  <si>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</si>
  <si>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</si>
  <si>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</si>
  <si>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</si>
  <si>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</si>
  <si>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</si>
  <si>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</si>
  <si>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</si>
  <si>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</si>
  <si>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</si>
  <si>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</si>
  <si>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</si>
  <si>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</si>
  <si>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</si>
  <si>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</si>
  <si>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</si>
  <si>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</si>
  <si>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</si>
  <si>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</si>
  <si>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</si>
  <si>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</si>
  <si>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</si>
  <si>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</si>
  <si>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</si>
  <si>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</si>
  <si>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</si>
  <si>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</si>
  <si>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</si>
  <si>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</si>
  <si>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</si>
  <si>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</si>
  <si>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</si>
  <si>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</si>
  <si>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</si>
  <si>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</si>
  <si>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</si>
  <si>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</si>
  <si>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</si>
  <si>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</si>
  <si>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</si>
  <si>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</si>
  <si>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</si>
  <si>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</si>
  <si>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</si>
  <si>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</si>
  <si>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</si>
  <si>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</si>
  <si>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</si>
  <si>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</si>
  <si>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</si>
  <si>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</si>
  <si>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</si>
  <si>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</si>
  <si>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</si>
  <si>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</si>
  <si>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</si>
  <si>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</si>
  <si>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</si>
  <si>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</si>
  <si>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</si>
  <si>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</si>
  <si>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</si>
  <si>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</si>
  <si>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</si>
  <si>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</si>
  <si>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</si>
  <si>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</si>
  <si>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</si>
  <si>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</si>
  <si>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</si>
  <si>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</si>
  <si>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</si>
  <si>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</si>
  <si>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</si>
  <si>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</si>
  <si>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</si>
  <si>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</si>
  <si>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</si>
  <si>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</si>
  <si>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</si>
  <si>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</si>
  <si>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</si>
  <si>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</si>
  <si>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</si>
  <si>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</si>
  <si>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</si>
  <si>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</si>
  <si>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</si>
  <si>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</si>
  <si>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</si>
  <si>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</si>
  <si>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</si>
  <si>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</si>
  <si>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</si>
  <si>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</si>
  <si>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</si>
  <si>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</si>
  <si>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</si>
  <si>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</si>
  <si>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</si>
  <si>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</si>
  <si>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</si>
  <si>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</si>
  <si>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</si>
  <si>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</si>
  <si>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</si>
  <si>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</si>
  <si>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</si>
  <si>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</si>
  <si>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</si>
  <si>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</si>
  <si>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</si>
  <si>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</si>
  <si>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</si>
  <si>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</si>
  <si>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</si>
  <si>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</si>
  <si>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</si>
  <si>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</si>
  <si>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</si>
  <si>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</si>
  <si>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</si>
  <si>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</si>
  <si>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</si>
  <si>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</si>
  <si>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</si>
  <si>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</si>
  <si>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</si>
  <si>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</si>
  <si>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</si>
  <si>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</si>
  <si>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</si>
  <si>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</si>
  <si>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</si>
  <si>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</si>
  <si>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</si>
  <si>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</si>
  <si>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</si>
  <si>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</si>
  <si>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</si>
  <si>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</si>
  <si>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</si>
  <si>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</si>
  <si>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</si>
  <si>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</si>
  <si>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</si>
  <si>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</si>
  <si>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</si>
  <si>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</si>
  <si>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</si>
  <si>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</si>
  <si>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</si>
  <si>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</si>
  <si>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</si>
  <si>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</si>
  <si>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</si>
  <si>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</si>
  <si>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</si>
  <si>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</si>
  <si>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</si>
  <si>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</si>
  <si>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</si>
  <si>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</si>
  <si>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</si>
  <si>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</si>
  <si>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</si>
  <si>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</si>
  <si>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</si>
  <si>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</si>
  <si>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</si>
  <si>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</si>
  <si>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</si>
  <si>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</si>
  <si>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</si>
  <si>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</si>
  <si>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</si>
  <si>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</si>
  <si>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</si>
  <si>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</si>
  <si>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</si>
  <si>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</si>
  <si>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</si>
  <si>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</si>
  <si>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</si>
  <si>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</si>
  <si>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</si>
  <si>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</si>
  <si>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</si>
  <si>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</si>
  <si>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</si>
  <si>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</si>
  <si>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</si>
  <si>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</si>
  <si>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</si>
  <si>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</si>
  <si>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</si>
  <si>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</si>
  <si>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</si>
  <si>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</si>
  <si>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</si>
  <si>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</si>
  <si>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</si>
  <si>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</si>
  <si>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</si>
  <si>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</si>
  <si>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</si>
  <si>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</si>
  <si>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</si>
  <si>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</si>
  <si>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</si>
  <si>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</si>
  <si>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</si>
  <si>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</si>
  <si>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</si>
  <si>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</si>
  <si>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</si>
  <si>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</si>
  <si>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</si>
  <si>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</si>
  <si>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</si>
  <si>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</si>
  <si>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</si>
  <si>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</si>
  <si>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</si>
  <si>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</si>
  <si>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</si>
  <si>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</si>
  <si>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</si>
  <si>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</si>
  <si>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</si>
  <si>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</si>
  <si>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</si>
  <si>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</si>
  <si>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</si>
  <si>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</si>
  <si>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</si>
  <si>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</si>
  <si>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</si>
  <si>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</si>
  <si>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</si>
  <si>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</si>
  <si>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</si>
  <si>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</si>
  <si>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</si>
  <si>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</si>
  <si>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</si>
  <si>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</si>
  <si>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</si>
  <si>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</si>
  <si>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</si>
  <si>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</si>
  <si>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</si>
  <si>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</si>
  <si>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</si>
  <si>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</si>
  <si>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</si>
  <si>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</si>
  <si>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</si>
  <si>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</si>
  <si>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</si>
  <si>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</si>
  <si>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</si>
  <si>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</si>
  <si>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</si>
  <si>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</si>
  <si>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</si>
  <si>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</si>
  <si>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</si>
  <si>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</si>
  <si>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</si>
  <si>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</si>
  <si>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</si>
  <si>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</si>
  <si>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</si>
  <si>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</si>
  <si>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</si>
  <si>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</si>
  <si>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</si>
  <si>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</si>
  <si>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</si>
  <si>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</si>
  <si>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</si>
  <si>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</si>
  <si>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</si>
  <si>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</si>
  <si>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</si>
  <si>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</si>
  <si>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</si>
  <si>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</si>
  <si>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</si>
  <si>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</si>
  <si>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</si>
  <si>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</si>
  <si>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</si>
  <si>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</si>
  <si>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</si>
  <si>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</si>
  <si>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</si>
  <si>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</si>
  <si>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</si>
  <si>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</si>
  <si>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</si>
  <si>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</si>
  <si>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</si>
  <si>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</si>
  <si>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</si>
  <si>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</si>
  <si>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</si>
  <si>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</si>
  <si>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</si>
  <si>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</si>
  <si>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</si>
  <si>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</si>
  <si>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</si>
  <si>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</si>
  <si>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</si>
  <si>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</si>
  <si>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</si>
  <si>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</si>
  <si>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</si>
  <si>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</si>
  <si>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</si>
  <si>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</si>
  <si>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</si>
  <si>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</si>
  <si>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</si>
  <si>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</si>
  <si>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</si>
  <si>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</si>
  <si>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</si>
  <si>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</si>
  <si>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</si>
  <si>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</si>
  <si>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</si>
  <si>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</si>
  <si>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</si>
  <si>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</si>
  <si>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</si>
  <si>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</si>
  <si>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</si>
  <si>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</si>
  <si>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</si>
  <si>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</si>
  <si>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</si>
  <si>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</si>
  <si>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</si>
  <si>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</si>
  <si>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</si>
  <si>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</si>
  <si>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</si>
  <si>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</si>
  <si>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</si>
  <si>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</si>
  <si>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</si>
  <si>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</si>
  <si>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</si>
  <si>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</si>
  <si>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</si>
  <si>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</si>
  <si>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</si>
  <si>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</si>
  <si>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</si>
  <si>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</si>
  <si>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</si>
  <si>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</si>
  <si>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</si>
  <si>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</si>
  <si>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</si>
  <si>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</si>
  <si>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</si>
  <si>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</si>
  <si>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</si>
  <si>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</si>
  <si>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</si>
  <si>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</si>
  <si>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</si>
  <si>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</si>
  <si>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</si>
  <si>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</si>
  <si>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</si>
  <si>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</si>
  <si>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</si>
  <si>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</si>
  <si>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</si>
  <si>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</si>
  <si>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</si>
  <si>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</si>
  <si>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</si>
  <si>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</si>
  <si>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</si>
  <si>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</si>
  <si>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</si>
  <si>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</si>
  <si>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</si>
  <si>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</si>
  <si>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</si>
  <si>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</si>
  <si>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</si>
  <si>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</si>
  <si>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</si>
  <si>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</si>
  <si>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</si>
  <si>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</si>
  <si>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</si>
  <si>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</si>
  <si>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</si>
  <si>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</si>
  <si>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</si>
  <si>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</si>
  <si>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</si>
  <si>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</si>
  <si>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</si>
  <si>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</si>
  <si>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</si>
  <si>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</si>
  <si>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</si>
  <si>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</si>
  <si>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</si>
  <si>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</si>
  <si>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</si>
  <si>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</si>
  <si>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</si>
  <si>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</si>
  <si>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</si>
  <si>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</si>
  <si>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</si>
  <si>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</si>
  <si>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</si>
  <si>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</si>
  <si>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</si>
  <si>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</si>
  <si>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</si>
  <si>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</si>
  <si>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</si>
  <si>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</si>
  <si>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</si>
  <si>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</si>
  <si>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</si>
  <si>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</si>
  <si>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</si>
  <si>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</si>
  <si>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</si>
  <si>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</si>
  <si>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</si>
  <si>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</si>
  <si>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</si>
  <si>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</si>
  <si>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</si>
  <si>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</si>
  <si>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</si>
  <si>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</si>
  <si>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</si>
  <si>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</si>
  <si>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</si>
  <si>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</si>
  <si>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</si>
  <si>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</si>
  <si>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</si>
  <si>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</si>
  <si>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</si>
  <si>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</si>
  <si>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</si>
  <si>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</si>
  <si>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</si>
  <si>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</si>
  <si>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</si>
  <si>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</si>
  <si>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</si>
  <si>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</si>
  <si>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</si>
  <si>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</si>
  <si>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</si>
  <si>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</si>
  <si>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</si>
  <si>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</si>
  <si>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</si>
  <si>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</si>
  <si>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</si>
  <si>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</si>
  <si>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</si>
  <si>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</si>
  <si>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</si>
  <si>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</si>
  <si>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</si>
  <si>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</si>
  <si>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</si>
  <si>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</si>
  <si>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</si>
  <si>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</si>
  <si>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</si>
  <si>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</si>
  <si>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</si>
  <si>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</si>
  <si>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</si>
  <si>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</si>
  <si>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</si>
  <si>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</si>
  <si>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</si>
  <si>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</si>
  <si>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</si>
  <si>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</si>
  <si>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</si>
  <si>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</si>
  <si>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</si>
  <si>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</si>
  <si>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</si>
  <si>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</si>
  <si>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</si>
  <si>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</si>
  <si>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</si>
  <si>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</si>
  <si>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</si>
  <si>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</si>
  <si>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</si>
  <si>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</si>
  <si>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</si>
  <si>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</si>
  <si>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</si>
  <si>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</si>
  <si>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</si>
  <si>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</si>
  <si>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</si>
  <si>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</si>
  <si>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</si>
  <si>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</si>
  <si>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</si>
  <si>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</si>
  <si>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</si>
  <si>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</si>
  <si>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</si>
  <si>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</si>
  <si>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</si>
  <si>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</si>
  <si>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</si>
  <si>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</si>
  <si>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</si>
  <si>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</si>
  <si>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</si>
  <si>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</si>
  <si>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</si>
  <si>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</si>
  <si>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</si>
  <si>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</si>
  <si>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</si>
  <si>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</si>
  <si>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</si>
  <si>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</si>
  <si>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</si>
  <si>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</si>
  <si>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</si>
  <si>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</si>
  <si>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</si>
  <si>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</si>
  <si>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</si>
  <si>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</si>
  <si>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</si>
  <si>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</si>
  <si>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</si>
  <si>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</si>
  <si>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</si>
  <si>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</si>
  <si>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</si>
  <si>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</si>
  <si>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</si>
  <si>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</si>
  <si>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</si>
  <si>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</si>
  <si>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</si>
  <si>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</si>
  <si>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</si>
  <si>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</si>
  <si>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</si>
  <si>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</si>
  <si>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</si>
  <si>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</si>
  <si>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</si>
  <si>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</si>
  <si>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</si>
  <si>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</si>
  <si>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</si>
  <si>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</si>
  <si>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</si>
  <si>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</si>
  <si>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</si>
  <si>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</si>
  <si>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</si>
  <si>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</si>
  <si>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</si>
  <si>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</si>
  <si>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</si>
  <si>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</si>
  <si>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</si>
  <si>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</si>
  <si>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</si>
  <si>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</si>
  <si>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</si>
  <si>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</si>
  <si>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</si>
  <si>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</si>
  <si>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</si>
  <si>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</si>
  <si>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</si>
  <si>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</si>
  <si>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</si>
  <si>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</si>
  <si>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</si>
  <si>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</si>
  <si>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</si>
  <si>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</si>
  <si>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</si>
  <si>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</si>
  <si>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</si>
  <si>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</si>
  <si>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</si>
  <si>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</si>
  <si>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</si>
  <si>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</si>
  <si>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</si>
  <si>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</si>
  <si>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</si>
  <si>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</si>
  <si>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</si>
  <si>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</si>
  <si>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</si>
  <si>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</si>
  <si>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</si>
  <si>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</si>
  <si>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</si>
  <si>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</si>
  <si>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</si>
  <si>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</si>
  <si>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</si>
  <si>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</si>
  <si>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</si>
  <si>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</si>
  <si>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</si>
  <si>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</si>
  <si>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</si>
  <si>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</si>
  <si>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</si>
  <si>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</si>
  <si>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</si>
  <si>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</si>
  <si>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</si>
  <si>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</si>
  <si>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</si>
  <si>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</si>
  <si>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</si>
  <si>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</si>
  <si>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</si>
  <si>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</si>
  <si>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</si>
  <si>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</si>
  <si>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</si>
  <si>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</si>
  <si>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</si>
  <si>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</si>
  <si>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</si>
  <si>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</si>
  <si>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</si>
  <si>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</si>
  <si>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</si>
  <si>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</si>
  <si>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</si>
  <si>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</si>
  <si>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</si>
  <si>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</si>
  <si>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</si>
  <si>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</si>
  <si>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</si>
  <si>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</si>
  <si>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</si>
  <si>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</si>
  <si>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</si>
  <si>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</si>
  <si>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</si>
  <si>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</si>
  <si>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</si>
  <si>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</si>
  <si>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</si>
  <si>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</si>
  <si>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</si>
  <si>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</si>
  <si>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</si>
  <si>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</si>
  <si>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</si>
  <si>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</si>
  <si>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</si>
  <si>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</si>
  <si>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</si>
  <si>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</si>
  <si>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</si>
  <si>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</si>
  <si>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</si>
  <si>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</si>
  <si>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</si>
  <si>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</si>
  <si>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</si>
  <si>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</si>
  <si>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</si>
  <si>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</si>
  <si>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</si>
  <si>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</si>
  <si>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</si>
  <si>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</si>
  <si>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</si>
  <si>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</si>
  <si>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</si>
  <si>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</si>
  <si>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</si>
  <si>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</si>
  <si>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</si>
  <si>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</si>
  <si>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</si>
  <si>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</si>
  <si>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</si>
  <si>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</si>
  <si>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</si>
  <si>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</si>
  <si>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</si>
  <si>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</si>
  <si>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</si>
  <si>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</si>
  <si>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</si>
  <si>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</si>
  <si>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</si>
  <si>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</si>
  <si>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</si>
  <si>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</si>
  <si>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</si>
  <si>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</si>
  <si>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</si>
  <si>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</si>
  <si>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</si>
  <si>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</si>
  <si>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</si>
  <si>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</si>
  <si>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</si>
  <si>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</si>
  <si>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</si>
  <si>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</si>
  <si>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</si>
  <si>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</si>
  <si>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</si>
  <si>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</si>
  <si>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</si>
  <si>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</si>
  <si>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</si>
  <si>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</si>
  <si>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</si>
  <si>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</si>
  <si>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</si>
  <si>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</si>
  <si>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</si>
  <si>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</si>
  <si>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</si>
  <si>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</si>
  <si>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</si>
  <si>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</si>
  <si>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</si>
  <si>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</si>
  <si>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</si>
  <si>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</si>
  <si>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</si>
  <si>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</si>
  <si>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</si>
  <si>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</si>
  <si>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</si>
  <si>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</si>
  <si>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</si>
  <si>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</si>
  <si>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</si>
  <si>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</si>
  <si>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</si>
  <si>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</si>
  <si>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</si>
  <si>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</si>
  <si>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</si>
  <si>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</si>
  <si>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</si>
  <si>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</si>
  <si>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</si>
  <si>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</si>
  <si>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</si>
  <si>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</si>
  <si>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</si>
  <si>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</si>
  <si>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</si>
  <si>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</si>
  <si>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</si>
  <si>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</si>
  <si>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</si>
  <si>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</si>
  <si>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</si>
  <si>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</si>
  <si>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</si>
  <si>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</si>
  <si>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</si>
  <si>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</si>
  <si>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</si>
  <si>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</si>
  <si>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</si>
  <si>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</si>
  <si>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</si>
  <si>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</si>
  <si>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</si>
  <si>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</si>
  <si>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</si>
  <si>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</si>
  <si>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</si>
  <si>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</si>
  <si>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</si>
  <si>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</si>
  <si>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</si>
  <si>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</si>
  <si>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</si>
  <si>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</si>
  <si>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</si>
  <si>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</si>
  <si>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</si>
  <si>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</si>
  <si>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</si>
  <si>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</si>
  <si>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</si>
  <si>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</si>
  <si>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</si>
  <si>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</si>
  <si>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</si>
  <si>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</si>
  <si>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</si>
  <si>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</si>
  <si>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</si>
  <si>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</si>
  <si>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</si>
  <si>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</si>
  <si>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</si>
  <si>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</si>
  <si>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</si>
  <si>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</si>
  <si>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</si>
  <si>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</si>
  <si>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</si>
  <si>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</si>
  <si>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</si>
  <si>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</si>
  <si>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</si>
  <si>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</si>
  <si>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</si>
  <si>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</si>
  <si>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</si>
  <si>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</si>
  <si>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</si>
  <si>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</si>
  <si>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</si>
  <si>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</si>
  <si>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</si>
  <si>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</si>
  <si>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</si>
  <si>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</si>
  <si>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</si>
  <si>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</si>
  <si>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</si>
  <si>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</si>
  <si>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</si>
  <si>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</si>
  <si>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</si>
  <si>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</si>
  <si>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</si>
  <si>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</si>
  <si>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</si>
  <si>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</si>
  <si>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</si>
  <si>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</si>
  <si>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</si>
  <si>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</si>
  <si>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</si>
  <si>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</si>
  <si>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</si>
  <si>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</si>
  <si>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</si>
  <si>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</si>
  <si>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</si>
  <si>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</si>
  <si>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</si>
  <si>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</si>
  <si>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</si>
  <si>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</si>
  <si>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</si>
  <si>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</si>
  <si>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</si>
  <si>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</si>
  <si>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</si>
  <si>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</si>
  <si>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</si>
  <si>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</si>
  <si>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</si>
  <si>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</si>
  <si>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</si>
  <si>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</si>
  <si>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</si>
  <si>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</si>
  <si>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</si>
  <si>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</si>
  <si>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</si>
  <si>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</si>
  <si>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</si>
  <si>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</si>
  <si>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</si>
  <si>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</si>
  <si>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</si>
  <si>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</si>
  <si>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</si>
  <si>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</si>
  <si>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</si>
  <si>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</si>
  <si>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</si>
  <si>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</si>
  <si>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</si>
  <si>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</si>
  <si>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</si>
  <si>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</si>
  <si>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</si>
  <si>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</si>
  <si>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</si>
  <si>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</si>
  <si>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</si>
  <si>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</si>
  <si>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</si>
  <si>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</si>
  <si>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</si>
  <si>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</si>
  <si>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</si>
  <si>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</si>
  <si>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</si>
  <si>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</si>
  <si>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</si>
  <si>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</si>
  <si>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</si>
  <si>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</si>
  <si>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</si>
  <si>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</si>
  <si>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</si>
  <si>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</si>
  <si>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</si>
  <si>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</si>
  <si>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</si>
  <si>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</si>
  <si>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</si>
  <si>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</si>
  <si>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</si>
  <si>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</si>
  <si>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</si>
  <si>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</si>
  <si>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</si>
  <si>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</si>
  <si>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</si>
  <si>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</si>
  <si>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</si>
  <si>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</si>
  <si>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</si>
  <si>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</si>
  <si>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</si>
  <si>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</si>
  <si>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</si>
  <si>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</si>
  <si>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</si>
  <si>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</si>
  <si>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</si>
  <si>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</si>
  <si>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</si>
  <si>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</si>
  <si>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</si>
  <si>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</si>
  <si>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</si>
  <si>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</si>
  <si>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</si>
  <si>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</si>
  <si>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</si>
  <si>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</si>
  <si>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</si>
  <si>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</si>
  <si>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</si>
  <si>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</si>
  <si>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</si>
  <si>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</si>
  <si>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</si>
  <si>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</si>
  <si>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</si>
  <si>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</si>
  <si>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</si>
  <si>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</si>
  <si>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</si>
  <si>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</si>
  <si>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</si>
  <si>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</si>
  <si>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</si>
  <si>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</si>
  <si>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</si>
  <si>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</si>
  <si>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</si>
  <si>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</si>
  <si>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</si>
  <si>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</si>
  <si>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</si>
  <si>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</si>
  <si>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</si>
  <si>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</si>
  <si>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</si>
  <si>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</si>
  <si>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</si>
  <si>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</si>
  <si>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</si>
  <si>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</si>
  <si>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</si>
  <si>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</si>
  <si>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</si>
  <si>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</si>
  <si>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</si>
  <si>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</si>
  <si>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</si>
  <si>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</si>
  <si>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</si>
  <si>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</si>
  <si>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</si>
  <si>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</si>
  <si>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</si>
  <si>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</si>
  <si>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</si>
  <si>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</si>
  <si>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</si>
  <si>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</si>
  <si>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</si>
  <si>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</si>
  <si>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</si>
  <si>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</si>
  <si>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</si>
  <si>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</si>
  <si>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</si>
  <si>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</si>
  <si>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</si>
  <si>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</si>
  <si>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</si>
  <si>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</si>
  <si>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</si>
  <si>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</si>
  <si>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</si>
  <si>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</si>
  <si>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</si>
  <si>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</si>
  <si>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</si>
  <si>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</si>
  <si>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</si>
  <si>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</si>
  <si>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</si>
  <si>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</si>
  <si>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</si>
  <si>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</si>
  <si>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</si>
  <si>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</si>
  <si>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</si>
  <si>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</si>
  <si>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</si>
  <si>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</si>
  <si>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</si>
  <si>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</si>
  <si>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</si>
  <si>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</si>
  <si>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</si>
  <si>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</si>
  <si>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</si>
  <si>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</si>
  <si>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</si>
  <si>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</si>
  <si>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</si>
  <si>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</si>
  <si>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</si>
  <si>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</si>
  <si>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</si>
  <si>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</si>
  <si>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</si>
  <si>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</si>
  <si>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</si>
  <si>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</si>
  <si>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</si>
  <si>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</si>
  <si>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</si>
  <si>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</si>
  <si>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</si>
  <si>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</si>
  <si>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</si>
  <si>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</si>
  <si>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</si>
  <si>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</si>
  <si>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</si>
  <si>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</si>
  <si>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</si>
  <si>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</si>
  <si>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</si>
  <si>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</si>
  <si>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</si>
  <si>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</si>
  <si>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</si>
  <si>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</si>
  <si>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</si>
  <si>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</si>
  <si>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</si>
  <si>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</si>
  <si>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</si>
  <si>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</si>
  <si>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</si>
  <si>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</si>
  <si>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</si>
  <si>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</si>
  <si>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</si>
  <si>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</si>
  <si>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</si>
  <si>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</si>
  <si>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</si>
  <si>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</si>
  <si>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</si>
  <si>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</si>
  <si>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</si>
  <si>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</si>
  <si>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</si>
  <si>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</si>
  <si>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</si>
  <si>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</si>
  <si>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</si>
  <si>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</si>
  <si>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</si>
  <si>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</si>
  <si>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</si>
  <si>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</si>
  <si>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</si>
  <si>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</si>
  <si>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</si>
  <si>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</si>
  <si>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</si>
  <si>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</si>
  <si>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</si>
  <si>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</si>
  <si>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</si>
  <si>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</si>
  <si>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</si>
  <si>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</si>
  <si>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</si>
  <si>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</si>
  <si>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</si>
  <si>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</si>
  <si>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</si>
  <si>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</si>
  <si>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</si>
  <si>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</si>
  <si>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</si>
  <si>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</si>
  <si>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</si>
  <si>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</si>
  <si>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</si>
  <si>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</si>
  <si>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</si>
  <si>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</si>
  <si>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</si>
  <si>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</si>
  <si>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</si>
  <si>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</si>
  <si>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</si>
  <si>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</si>
  <si>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</si>
  <si>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</si>
  <si>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</si>
  <si>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</si>
  <si>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</si>
  <si>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</si>
  <si>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</si>
  <si>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</si>
  <si>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</si>
  <si>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</si>
  <si>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</si>
  <si>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</si>
  <si>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</si>
  <si>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</si>
  <si>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</si>
  <si>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</si>
  <si>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</si>
  <si>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</si>
  <si>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</si>
  <si>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</si>
  <si>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</si>
  <si>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</si>
  <si>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</si>
  <si>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</si>
  <si>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</si>
  <si>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</si>
  <si>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</si>
  <si>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</si>
  <si>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</si>
  <si>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</si>
  <si>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</si>
  <si>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</si>
  <si>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</si>
  <si>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</si>
  <si>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</si>
  <si>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</si>
  <si>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</si>
  <si>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</si>
  <si>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</si>
  <si>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</si>
  <si>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</si>
  <si>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</si>
  <si>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</si>
  <si>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</si>
  <si>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</si>
  <si>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</si>
  <si>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</si>
  <si>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</si>
  <si>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</si>
  <si>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</si>
  <si>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</si>
  <si>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</si>
  <si>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</si>
  <si>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</si>
  <si>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</si>
  <si>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</si>
  <si>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</si>
  <si>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</si>
  <si>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</si>
  <si>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</si>
  <si>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</si>
  <si>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</si>
  <si>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</si>
  <si>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</si>
  <si>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</si>
  <si>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</si>
  <si>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</si>
  <si>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</si>
  <si>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</si>
  <si>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</si>
  <si>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</si>
  <si>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</si>
  <si>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</si>
  <si>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</si>
  <si>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</si>
  <si>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</si>
  <si>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</si>
  <si>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</si>
  <si>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</si>
  <si>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</si>
  <si>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</si>
  <si>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</si>
  <si>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</si>
  <si>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</si>
  <si>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</si>
  <si>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</si>
  <si>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</si>
  <si>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</si>
  <si>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</si>
  <si>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</si>
  <si>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</si>
  <si>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</si>
  <si>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</si>
  <si>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</si>
  <si>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</si>
  <si>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</si>
  <si>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</si>
  <si>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</si>
  <si>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</si>
  <si>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</si>
  <si>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</si>
  <si>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</si>
  <si>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</si>
  <si>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</si>
  <si>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</si>
  <si>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</si>
  <si>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</si>
  <si>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</si>
  <si>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</si>
  <si>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</si>
  <si>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</si>
  <si>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</si>
  <si>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</si>
  <si>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</si>
  <si>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</si>
  <si>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</si>
  <si>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</si>
  <si>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</si>
  <si>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</si>
  <si>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</si>
  <si>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</si>
  <si>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</si>
  <si>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</si>
  <si>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</si>
  <si>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</si>
  <si>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</si>
  <si>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</si>
  <si>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</si>
  <si>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</si>
  <si>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</si>
  <si>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</si>
  <si>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</si>
  <si>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</si>
  <si>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</si>
  <si>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</si>
  <si>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</si>
  <si>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</si>
  <si>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</si>
  <si>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</si>
  <si>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</si>
  <si>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</si>
  <si>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</si>
  <si>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</si>
  <si>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</si>
  <si>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</si>
  <si>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</si>
  <si>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</si>
  <si>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</si>
  <si>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</si>
  <si>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</si>
  <si>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</si>
  <si>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</si>
  <si>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</si>
  <si>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</si>
  <si>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</si>
  <si>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</si>
  <si>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</si>
  <si>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</si>
  <si>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</si>
  <si>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</si>
  <si>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</si>
  <si>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</si>
  <si>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</si>
  <si>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</si>
  <si>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</si>
  <si>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</si>
  <si>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</si>
  <si>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</si>
  <si>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</si>
  <si>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</si>
  <si>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</si>
  <si>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</si>
  <si>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</si>
  <si>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</si>
  <si>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</si>
  <si>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</si>
  <si>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</si>
  <si>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</si>
  <si>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</si>
  <si>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</si>
  <si>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</si>
  <si>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</si>
  <si>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</si>
  <si>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</si>
  <si>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</si>
  <si>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</si>
  <si>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</si>
  <si>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</si>
  <si>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</si>
  <si>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</si>
  <si>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</si>
  <si>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</si>
  <si>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</si>
  <si>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</si>
  <si>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</si>
  <si>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</si>
  <si>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</si>
  <si>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</si>
  <si>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</si>
  <si>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</si>
  <si>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</si>
  <si>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</si>
  <si>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</si>
  <si>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</si>
  <si>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</si>
  <si>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</si>
  <si>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</si>
  <si>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</si>
  <si>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</si>
  <si>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</si>
  <si>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</si>
  <si>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</si>
  <si>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</si>
  <si>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</si>
  <si>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</si>
  <si>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</si>
  <si>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</si>
  <si>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</si>
  <si>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</si>
  <si>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</si>
  <si>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</si>
  <si>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</si>
  <si>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</si>
  <si>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</si>
  <si>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</si>
  <si>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</si>
  <si>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</si>
  <si>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</si>
  <si>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</si>
  <si>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</si>
  <si>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</si>
  <si>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</si>
  <si>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</si>
  <si>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</si>
  <si>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</si>
  <si>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</si>
  <si>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</si>
  <si>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</si>
  <si>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</si>
  <si>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</si>
  <si>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</si>
  <si>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</si>
  <si>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</si>
  <si>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</si>
  <si>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</si>
  <si>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</si>
  <si>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</si>
  <si>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</si>
  <si>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</si>
  <si>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</si>
  <si>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</si>
  <si>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</si>
  <si>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</si>
  <si>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</si>
  <si>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</si>
  <si>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</si>
  <si>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</si>
  <si>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</si>
  <si>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</si>
  <si>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</si>
  <si>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</si>
  <si>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</si>
  <si>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</si>
  <si>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</si>
  <si>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</si>
  <si>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</si>
  <si>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</si>
  <si>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</si>
  <si>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</si>
  <si>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</si>
  <si>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</si>
  <si>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</si>
  <si>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</si>
  <si>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</si>
  <si>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</si>
  <si>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</si>
  <si>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</si>
  <si>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</si>
  <si>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</si>
  <si>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</si>
  <si>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</si>
  <si>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</si>
  <si>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</si>
  <si>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</si>
  <si>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</si>
  <si>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</si>
  <si>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</si>
  <si>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</si>
  <si>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</si>
  <si>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</si>
  <si>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</si>
  <si>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</si>
  <si>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</si>
  <si>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</si>
  <si>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</si>
  <si>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</si>
  <si>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</si>
  <si>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</si>
  <si>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</si>
  <si>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</si>
  <si>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</si>
  <si>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</si>
  <si>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</si>
  <si>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</si>
  <si>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</si>
  <si>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</si>
  <si>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</si>
  <si>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</si>
  <si>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</si>
  <si>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</si>
  <si>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</si>
  <si>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</si>
  <si>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</si>
  <si>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</si>
  <si>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</si>
  <si>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</si>
  <si>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</si>
  <si>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</si>
  <si>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</si>
  <si>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</si>
  <si>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</si>
  <si>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</si>
  <si>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</si>
  <si>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</si>
  <si>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</si>
  <si>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</si>
  <si>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</si>
  <si>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</si>
  <si>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</si>
  <si>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</si>
  <si>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</si>
  <si>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</si>
  <si>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</si>
  <si>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</si>
  <si>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</si>
  <si>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</si>
  <si>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</si>
  <si>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</si>
  <si>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</si>
  <si>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</si>
  <si>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</si>
  <si>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</si>
  <si>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</si>
  <si>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</si>
  <si>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</si>
  <si>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</si>
  <si>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</si>
  <si>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</si>
  <si>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</si>
  <si>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</si>
  <si>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</si>
  <si>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</si>
  <si>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</si>
  <si>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</si>
  <si>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</si>
  <si>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</si>
  <si>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</si>
  <si>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</si>
  <si>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</si>
  <si>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</si>
  <si>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</si>
  <si>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</si>
  <si>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</si>
  <si>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</si>
  <si>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</si>
  <si>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</si>
  <si>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</si>
  <si>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</si>
  <si>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</si>
  <si>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</si>
  <si>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</si>
  <si>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</si>
  <si>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</si>
  <si>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</si>
  <si>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</si>
  <si>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</si>
  <si>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</si>
  <si>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</si>
  <si>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</si>
  <si>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</si>
  <si>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</si>
  <si>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</si>
  <si>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</si>
  <si>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</si>
  <si>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</si>
  <si>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</si>
  <si>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</si>
  <si>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</si>
  <si>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</si>
  <si>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</si>
  <si>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</si>
  <si>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</si>
  <si>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</si>
  <si>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</si>
  <si>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</si>
  <si>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</si>
  <si>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</si>
  <si>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</si>
  <si>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</si>
  <si>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</si>
  <si>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</si>
  <si>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</si>
  <si>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</si>
  <si>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</si>
  <si>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</si>
  <si>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</si>
  <si>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</si>
  <si>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</si>
  <si>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</si>
  <si>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</si>
  <si>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</si>
  <si>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</si>
  <si>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</si>
  <si>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</si>
  <si>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</si>
  <si>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</si>
  <si>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</si>
  <si>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</si>
  <si>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</si>
  <si>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</si>
  <si>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</si>
  <si>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</si>
  <si>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</si>
  <si>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</si>
  <si>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</si>
  <si>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</si>
  <si>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</si>
  <si>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</si>
  <si>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</si>
  <si>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</si>
  <si>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</si>
  <si>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</si>
  <si>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</si>
  <si>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</si>
  <si>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</si>
  <si>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</si>
  <si>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</si>
  <si>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</si>
  <si>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</si>
  <si>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</si>
  <si>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</si>
  <si>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</si>
  <si>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</si>
  <si>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</si>
  <si>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</si>
  <si>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</si>
  <si>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</si>
  <si>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</si>
  <si>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</si>
  <si>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</si>
  <si>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</si>
  <si>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</si>
  <si>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</si>
  <si>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</si>
  <si>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</si>
  <si>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</si>
  <si>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</si>
  <si>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</si>
  <si>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</si>
  <si>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</si>
  <si>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</si>
  <si>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</si>
  <si>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</si>
  <si>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</si>
  <si>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</si>
  <si>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</si>
  <si>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</si>
  <si>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</si>
  <si>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</si>
  <si>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</si>
  <si>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</si>
  <si>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</si>
  <si>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</si>
  <si>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</si>
  <si>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</si>
  <si>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</si>
  <si>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</si>
  <si>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</si>
  <si>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</si>
  <si>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</si>
  <si>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</si>
  <si>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</si>
  <si>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</si>
  <si>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</si>
  <si>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</si>
  <si>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</si>
  <si>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</si>
  <si>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</si>
  <si>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</si>
  <si>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</si>
  <si>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</si>
  <si>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</si>
  <si>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</si>
  <si>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</si>
  <si>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</si>
  <si>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</si>
  <si>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</si>
  <si>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</si>
  <si>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</si>
  <si>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</si>
  <si>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</si>
  <si>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</si>
  <si>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</si>
  <si>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</si>
  <si>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</si>
  <si>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</si>
  <si>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</si>
  <si>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</si>
  <si>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</si>
  <si>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</si>
  <si>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</si>
  <si>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</si>
  <si>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</si>
  <si>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</si>
  <si>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</si>
  <si>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</si>
  <si>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</si>
  <si>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</si>
  <si>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</si>
  <si>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</si>
  <si>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</si>
  <si>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</si>
  <si>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</si>
  <si>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</si>
  <si>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</si>
  <si>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</si>
  <si>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</si>
  <si>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</si>
  <si>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</si>
  <si>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</si>
  <si>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</si>
  <si>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</si>
  <si>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</si>
  <si>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</si>
  <si>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</si>
  <si>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</si>
  <si>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</si>
  <si>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</si>
  <si>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</si>
  <si>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</si>
  <si>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</si>
  <si>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</si>
  <si>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</si>
  <si>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</si>
  <si>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</si>
  <si>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</si>
  <si>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</si>
  <si>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</si>
  <si>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</si>
  <si>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</si>
  <si>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</si>
  <si>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</si>
  <si>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</si>
  <si>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</si>
  <si>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</si>
  <si>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</si>
  <si>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</si>
  <si>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</si>
  <si>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</si>
  <si>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</si>
  <si>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</si>
  <si>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</si>
  <si>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</si>
  <si>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</si>
  <si>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</si>
  <si>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</si>
  <si>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</si>
  <si>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</si>
  <si>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</si>
  <si>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</si>
  <si>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</si>
  <si>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</si>
  <si>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</si>
  <si>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</si>
  <si>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</si>
  <si>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</si>
  <si>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</si>
  <si>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</si>
  <si>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</si>
  <si>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</si>
  <si>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</si>
  <si>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</si>
  <si>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</si>
  <si>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</si>
  <si>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</si>
  <si>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</si>
  <si>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</si>
  <si>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</si>
  <si>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</si>
  <si>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</si>
  <si>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</si>
  <si>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</si>
  <si>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</si>
  <si>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</si>
  <si>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</si>
  <si>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</si>
  <si>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</si>
  <si>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</si>
  <si>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</si>
  <si>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</si>
  <si>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</si>
  <si>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</si>
  <si>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</si>
  <si>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</si>
  <si>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</si>
  <si>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</si>
  <si>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</si>
  <si>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</si>
  <si>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</si>
  <si>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</si>
  <si>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</si>
  <si>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</si>
  <si>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</si>
  <si>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</si>
  <si>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</si>
  <si>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</si>
  <si>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</si>
  <si>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</si>
  <si>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</si>
  <si>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</si>
  <si>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</si>
  <si>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</si>
  <si>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</si>
  <si>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</si>
  <si>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</si>
  <si>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</si>
  <si>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</si>
  <si>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</si>
  <si>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</si>
  <si>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</si>
  <si>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</si>
  <si>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</si>
  <si>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</si>
  <si>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</si>
  <si>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</si>
  <si>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</si>
  <si>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</si>
  <si>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</si>
  <si>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</si>
  <si>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</si>
  <si>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</si>
  <si>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</si>
  <si>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</si>
  <si>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</si>
  <si>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</si>
  <si>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</si>
  <si>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</si>
  <si>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</si>
  <si>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</si>
  <si>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</si>
  <si>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</si>
  <si>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</si>
  <si>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</si>
  <si>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</si>
  <si>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</si>
  <si>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</si>
  <si>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</si>
  <si>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</si>
  <si>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</si>
  <si>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</si>
  <si>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</si>
  <si>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</si>
  <si>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</si>
  <si>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</si>
  <si>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</si>
  <si>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</si>
  <si>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</si>
  <si>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</si>
  <si>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</si>
  <si>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</si>
  <si>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</si>
  <si>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</si>
  <si>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</si>
  <si>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</si>
  <si>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</si>
  <si>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</si>
  <si>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</si>
  <si>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</si>
  <si>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</si>
  <si>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</si>
  <si>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</si>
  <si>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</si>
  <si>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</si>
  <si>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</si>
  <si>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</si>
  <si>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</si>
  <si>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</si>
  <si>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</si>
  <si>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</si>
  <si>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</si>
  <si>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</si>
  <si>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</si>
  <si>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</si>
  <si>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</si>
  <si>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</si>
  <si>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</si>
  <si>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</si>
  <si>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</si>
  <si>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</si>
  <si>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</si>
  <si>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</si>
  <si>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</si>
  <si>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</si>
  <si>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</si>
  <si>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</si>
  <si>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</si>
  <si>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</si>
  <si>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</si>
  <si>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</si>
  <si>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</si>
  <si>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</si>
  <si>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</si>
  <si>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</si>
  <si>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</si>
  <si>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</si>
  <si>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</si>
  <si>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</si>
  <si>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</si>
  <si>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</si>
  <si>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</si>
  <si>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</si>
  <si>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</si>
  <si>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</si>
  <si>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</si>
  <si>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</si>
  <si>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</si>
  <si>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</si>
  <si>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</si>
  <si>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</si>
  <si>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</si>
  <si>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</si>
  <si>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</si>
  <si>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</si>
  <si>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</si>
  <si>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</si>
  <si>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</si>
  <si>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</si>
  <si>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</si>
  <si>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</si>
  <si>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</si>
  <si>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</si>
  <si>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</si>
  <si>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</si>
  <si>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</si>
  <si>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</si>
  <si>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</si>
  <si>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</si>
  <si>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</si>
  <si>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</si>
  <si>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</si>
  <si>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</si>
  <si>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</si>
  <si>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</si>
  <si>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</si>
  <si>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</si>
  <si>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</si>
  <si>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</si>
  <si>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</si>
  <si>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</si>
  <si>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</si>
  <si>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</si>
  <si>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</si>
  <si>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</si>
  <si>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</si>
  <si>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</si>
  <si>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</si>
  <si>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</si>
  <si>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</si>
  <si>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</si>
  <si>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</si>
  <si>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</si>
  <si>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</si>
  <si>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</si>
  <si>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</si>
  <si>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</si>
  <si>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</si>
  <si>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</si>
  <si>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</si>
  <si>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</si>
  <si>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</si>
  <si>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</si>
  <si>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</si>
  <si>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</si>
  <si>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</si>
  <si>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</si>
  <si>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</si>
  <si>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</si>
  <si>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</si>
  <si>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</si>
  <si>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</si>
  <si>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</si>
  <si>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</si>
  <si>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</si>
  <si>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</si>
  <si>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</si>
  <si>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</si>
  <si>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</si>
  <si>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</si>
  <si>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</si>
  <si>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</si>
  <si>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</si>
  <si>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</si>
  <si>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</si>
  <si>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</si>
  <si>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</si>
  <si>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</si>
  <si>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</si>
  <si>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</si>
  <si>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</si>
  <si>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</si>
  <si>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</si>
  <si>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</si>
  <si>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</si>
  <si>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</si>
  <si>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</si>
  <si>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</si>
  <si>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</si>
  <si>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</si>
  <si>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</si>
  <si>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</si>
  <si>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</si>
  <si>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</si>
  <si>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</si>
  <si>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</si>
  <si>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</si>
  <si>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</si>
  <si>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</si>
  <si>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</si>
  <si>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</si>
  <si>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</si>
  <si>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</si>
  <si>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</si>
  <si>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</si>
  <si>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</si>
  <si>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</si>
  <si>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</si>
  <si>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</si>
  <si>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</si>
  <si>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</si>
  <si>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</si>
  <si>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</si>
  <si>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</si>
  <si>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</si>
  <si>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</si>
  <si>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</si>
  <si>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</si>
  <si>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</si>
  <si>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</si>
  <si>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</si>
  <si>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</si>
  <si>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</si>
  <si>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</si>
  <si>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</si>
  <si>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</si>
  <si>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</si>
  <si>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</si>
  <si>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</si>
  <si>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</si>
  <si>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</si>
  <si>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</si>
  <si>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</si>
  <si>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</si>
  <si>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</si>
  <si>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</si>
  <si>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</si>
  <si>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</si>
  <si>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</si>
  <si>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</si>
  <si>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</si>
  <si>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</si>
  <si>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</si>
  <si>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</si>
  <si>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</si>
  <si>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</si>
  <si>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</si>
  <si>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</si>
  <si>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</si>
  <si>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</si>
  <si>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</si>
  <si>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</si>
  <si>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</si>
  <si>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</si>
  <si>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</si>
  <si>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</si>
  <si>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</si>
  <si>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</si>
  <si>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</si>
  <si>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</si>
  <si>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</si>
  <si>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</si>
  <si>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</si>
  <si>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</si>
  <si>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</si>
  <si>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</si>
  <si>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</si>
  <si>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</si>
  <si>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</si>
  <si>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</si>
  <si>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</si>
  <si>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</si>
  <si>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</si>
  <si>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</si>
  <si>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</si>
  <si>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</si>
  <si>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</si>
  <si>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</si>
  <si>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</si>
  <si>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</si>
  <si>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</si>
  <si>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</si>
  <si>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</si>
  <si>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</si>
  <si>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</si>
  <si>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</si>
  <si>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</si>
  <si>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</si>
  <si>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</si>
  <si>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</si>
  <si>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</si>
  <si>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</si>
  <si>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</si>
  <si>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</si>
  <si>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</si>
  <si>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</si>
  <si>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</si>
  <si>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</si>
  <si>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</si>
  <si>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</si>
  <si>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</si>
  <si>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</si>
  <si>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</si>
  <si>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</si>
  <si>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</si>
  <si>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</si>
  <si>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</si>
  <si>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</si>
  <si>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</si>
  <si>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</si>
  <si>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</si>
  <si>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</si>
  <si>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</si>
  <si>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</si>
  <si>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</si>
  <si>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</si>
  <si>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</si>
  <si>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</si>
  <si>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</si>
  <si>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</si>
  <si>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</si>
  <si>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</si>
  <si>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</si>
  <si>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</si>
  <si>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</si>
  <si>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</si>
  <si>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</si>
  <si>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</si>
  <si>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</si>
  <si>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</si>
  <si>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</si>
  <si>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</si>
  <si>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</si>
  <si>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</si>
  <si>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</si>
  <si>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</si>
  <si>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</si>
  <si>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</si>
  <si>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</si>
  <si>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</si>
  <si>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</si>
  <si>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</si>
  <si>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</si>
  <si>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</si>
  <si>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</si>
  <si>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</si>
  <si>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</si>
  <si>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</si>
  <si>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</si>
  <si>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</si>
  <si>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</si>
  <si>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</si>
  <si>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</si>
  <si>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</si>
  <si>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</si>
  <si>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</si>
  <si>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</si>
  <si>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</si>
  <si>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</si>
  <si>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</si>
  <si>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</si>
  <si>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</si>
  <si>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</si>
  <si>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</si>
  <si>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</si>
  <si>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</si>
  <si>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</si>
  <si>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</si>
  <si>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</si>
  <si>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</si>
  <si>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</si>
  <si>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</si>
  <si>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</si>
  <si>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</si>
  <si>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</si>
  <si>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</si>
  <si>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</si>
  <si>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</si>
  <si>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</si>
  <si>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</si>
  <si>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</si>
  <si>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</si>
  <si>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</si>
  <si>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</si>
  <si>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</si>
  <si>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</si>
  <si>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</si>
  <si>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</si>
  <si>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</si>
  <si>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</si>
  <si>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</si>
  <si>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</si>
  <si>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</si>
  <si>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</si>
  <si>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</si>
  <si>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</si>
  <si>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</si>
  <si>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</si>
  <si>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</si>
  <si>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</si>
  <si>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</si>
  <si>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</si>
  <si>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</si>
  <si>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</si>
  <si>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</si>
  <si>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</si>
  <si>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</si>
  <si>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</si>
  <si>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</si>
  <si>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</si>
  <si>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</si>
  <si>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</si>
  <si>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</si>
  <si>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</si>
  <si>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</si>
  <si>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</si>
  <si>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</si>
  <si>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</si>
  <si>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</si>
  <si>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</si>
  <si>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</si>
  <si>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</si>
  <si>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</si>
  <si>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</si>
  <si>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</si>
  <si>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</si>
  <si>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</si>
  <si>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</si>
  <si>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</si>
  <si>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</si>
  <si>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</si>
  <si>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</si>
  <si>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</si>
  <si>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</si>
  <si>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</si>
  <si>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</si>
  <si>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</si>
  <si>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</si>
  <si>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</si>
  <si>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</si>
  <si>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</si>
  <si>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</si>
  <si>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</si>
  <si>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</si>
  <si>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</si>
  <si>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</si>
  <si>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</si>
  <si>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</si>
  <si>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</si>
  <si>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</si>
  <si>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</si>
  <si>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</si>
  <si>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</si>
  <si>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</si>
  <si>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</si>
  <si>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</si>
  <si>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</si>
  <si>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</si>
  <si>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</si>
  <si>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</si>
  <si>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</si>
  <si>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</si>
  <si>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</si>
  <si>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</si>
  <si>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</si>
  <si>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</si>
  <si>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</si>
  <si>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</si>
  <si>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</si>
  <si>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</si>
  <si>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</si>
  <si>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</si>
  <si>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</si>
  <si>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</si>
  <si>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</si>
  <si>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</si>
  <si>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</si>
  <si>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</si>
  <si>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</si>
  <si>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</si>
  <si>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</si>
  <si>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</si>
  <si>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</si>
  <si>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</si>
  <si>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</si>
  <si>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</si>
  <si>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</si>
  <si>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</si>
  <si>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</si>
  <si>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</si>
  <si>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</si>
  <si>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</si>
  <si>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</si>
  <si>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</si>
  <si>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</si>
  <si>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</si>
  <si>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</si>
  <si>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</si>
  <si>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</si>
  <si>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</si>
  <si>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</si>
  <si>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</si>
  <si>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</si>
  <si>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</si>
  <si>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</si>
  <si>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</si>
  <si>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</si>
  <si>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</si>
  <si>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</si>
  <si>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</si>
  <si>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</si>
  <si>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</si>
  <si>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</si>
  <si>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</si>
  <si>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</si>
  <si>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</si>
  <si>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</si>
  <si>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</si>
  <si>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</si>
  <si>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</si>
  <si>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</si>
  <si>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</si>
  <si>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</si>
  <si>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</si>
  <si>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</si>
  <si>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</si>
  <si>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</si>
  <si>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</si>
  <si>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</si>
  <si>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</si>
  <si>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</si>
  <si>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</si>
  <si>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</si>
  <si>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</si>
  <si>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</si>
  <si>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</si>
  <si>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</si>
  <si>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</si>
  <si>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</si>
  <si>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</si>
  <si>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</si>
  <si>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</si>
  <si>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</si>
  <si>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</si>
  <si>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</si>
  <si>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</si>
  <si>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</si>
  <si>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</si>
  <si>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</si>
  <si>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</si>
  <si>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</si>
  <si>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</si>
  <si>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</si>
  <si>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</si>
  <si>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</si>
  <si>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</si>
  <si>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</si>
  <si>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</si>
  <si>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</si>
  <si>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</si>
  <si>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</si>
  <si>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</si>
  <si>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</si>
  <si>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</si>
  <si>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</si>
  <si>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</si>
  <si>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</si>
  <si>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</si>
  <si>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</si>
  <si>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</si>
  <si>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</si>
  <si>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</si>
  <si>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</si>
  <si>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</si>
  <si>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</si>
  <si>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</si>
  <si>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</si>
  <si>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</si>
  <si>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</si>
  <si>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</si>
  <si>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</si>
  <si>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</si>
  <si>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</si>
  <si>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</si>
  <si>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</si>
  <si>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</si>
  <si>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</si>
  <si>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</si>
  <si>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</si>
  <si>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</si>
  <si>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</si>
  <si>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</si>
  <si>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</si>
  <si>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</si>
  <si>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</si>
  <si>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</si>
  <si>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</si>
  <si>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</si>
  <si>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</si>
  <si>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</si>
  <si>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</si>
  <si>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</si>
  <si>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</si>
  <si>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</si>
  <si>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</si>
  <si>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</si>
  <si>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</si>
  <si>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</si>
  <si>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</si>
  <si>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</si>
  <si>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</si>
  <si>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</si>
  <si>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</si>
  <si>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</si>
  <si>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</si>
  <si>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</si>
  <si>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</si>
  <si>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</si>
  <si>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</si>
  <si>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</si>
  <si>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</si>
  <si>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</si>
  <si>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</si>
  <si>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</si>
  <si>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</si>
  <si>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</si>
  <si>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</si>
  <si>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</si>
  <si>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</si>
  <si>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</si>
  <si>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</si>
  <si>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</si>
  <si>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</si>
  <si>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</si>
  <si>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</si>
  <si>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</si>
  <si>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</si>
  <si>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</si>
  <si>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</si>
  <si>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</si>
  <si>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</si>
  <si>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</si>
  <si>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</si>
  <si>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</si>
  <si>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</si>
  <si>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</si>
  <si>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</si>
  <si>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</si>
  <si>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</si>
  <si>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</si>
  <si>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</si>
  <si>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</si>
  <si>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</si>
  <si>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</si>
  <si>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</si>
  <si>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</si>
  <si>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</si>
  <si>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</si>
  <si>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</si>
  <si>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</si>
  <si>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</si>
  <si>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</si>
  <si>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</si>
  <si>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</si>
  <si>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</si>
  <si>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</si>
  <si>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</si>
  <si>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</si>
  <si>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</si>
  <si>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</si>
  <si>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</si>
  <si>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</si>
  <si>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</si>
  <si>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</si>
  <si>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</si>
  <si>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</si>
  <si>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</si>
  <si>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</si>
  <si>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</si>
  <si>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</si>
  <si>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</si>
  <si>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</si>
  <si>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</si>
  <si>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</si>
  <si>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</si>
  <si>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</si>
  <si>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</si>
  <si>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</si>
  <si>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</si>
  <si>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</si>
  <si>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</si>
  <si>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</si>
  <si>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</si>
  <si>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</si>
  <si>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</si>
  <si>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</si>
  <si>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</si>
  <si>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</si>
  <si>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</si>
  <si>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</si>
  <si>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</si>
  <si>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</si>
  <si>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</si>
  <si>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</si>
  <si>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</si>
  <si>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</si>
  <si>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</si>
  <si>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</si>
  <si>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</si>
  <si>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</si>
  <si>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</si>
  <si>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</si>
  <si>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</si>
  <si>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</si>
  <si>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</si>
  <si>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</si>
  <si>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</si>
  <si>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</si>
  <si>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</si>
  <si>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</si>
  <si>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</si>
  <si>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</si>
  <si>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</si>
  <si>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</si>
  <si>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</si>
  <si>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</si>
  <si>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</si>
  <si>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</si>
  <si>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</si>
  <si>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</si>
  <si>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</si>
  <si>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</si>
  <si>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</si>
  <si>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</si>
  <si>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</si>
  <si>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</si>
  <si>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</si>
  <si>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</si>
  <si>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</si>
  <si>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</si>
  <si>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</si>
  <si>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</si>
  <si>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</si>
  <si>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</si>
  <si>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</si>
  <si>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</si>
  <si>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</si>
  <si>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</si>
  <si>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</si>
  <si>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</si>
  <si>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</si>
  <si>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</si>
  <si>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</si>
  <si>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</si>
  <si>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</si>
  <si>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</si>
  <si>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</si>
  <si>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</si>
  <si>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</si>
  <si>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</si>
  <si>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</si>
  <si>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</si>
  <si>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</si>
  <si>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</si>
  <si>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</si>
  <si>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</si>
  <si>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</si>
  <si>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</si>
  <si>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</si>
  <si>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</si>
  <si>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</si>
  <si>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</si>
  <si>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</si>
  <si>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</si>
  <si>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</si>
  <si>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</si>
  <si>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</si>
  <si>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</si>
  <si>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</si>
  <si>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</si>
  <si>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</si>
  <si>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</si>
  <si>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</si>
  <si>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</si>
  <si>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</si>
  <si>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</si>
  <si>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</si>
  <si>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</si>
  <si>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</si>
  <si>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</si>
  <si>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</si>
  <si>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</si>
  <si>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</si>
  <si>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</si>
  <si>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</si>
  <si>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</si>
  <si>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</si>
  <si>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</si>
  <si>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</si>
  <si>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</si>
  <si>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</si>
  <si>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</si>
  <si>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</si>
  <si>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</si>
  <si>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</si>
  <si>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</si>
  <si>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</si>
  <si>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</si>
  <si>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</si>
  <si>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</si>
  <si>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</si>
  <si>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</si>
  <si>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</si>
  <si>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</si>
  <si>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</si>
  <si>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</si>
  <si>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</si>
  <si>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</si>
  <si>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</si>
  <si>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</si>
  <si>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</si>
  <si>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</si>
  <si>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</si>
  <si>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</si>
  <si>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</si>
  <si>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</si>
  <si>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</si>
  <si>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</si>
  <si>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</si>
  <si>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</si>
  <si>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</si>
  <si>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</si>
  <si>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</si>
  <si>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</si>
  <si>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</si>
  <si>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</si>
  <si>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</si>
  <si>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</si>
  <si>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</si>
  <si>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</si>
  <si>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</si>
  <si>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</si>
  <si>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</si>
  <si>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</si>
  <si>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</si>
  <si>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</si>
  <si>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</si>
  <si>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</si>
  <si>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</si>
  <si>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</si>
  <si>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</si>
  <si>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</si>
  <si>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</si>
  <si>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</si>
  <si>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</si>
  <si>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</si>
  <si>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</si>
  <si>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</si>
  <si>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</si>
  <si>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</si>
  <si>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</si>
  <si>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</si>
  <si>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</si>
  <si>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</si>
  <si>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</si>
  <si>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</si>
  <si>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</si>
  <si>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</si>
  <si>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</si>
  <si>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</si>
  <si>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</si>
  <si>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</si>
  <si>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</si>
  <si>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</si>
  <si>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</si>
  <si>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</si>
  <si>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</si>
  <si>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</si>
  <si>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</si>
  <si>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</si>
  <si>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</si>
  <si>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</si>
  <si>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</si>
  <si>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</si>
  <si>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</si>
  <si>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</si>
  <si>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</si>
  <si>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</si>
  <si>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</si>
  <si>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</si>
  <si>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</si>
  <si>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</si>
  <si>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</si>
  <si>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</si>
  <si>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</si>
  <si>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</si>
  <si>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</si>
  <si>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</si>
  <si>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</si>
  <si>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</si>
  <si>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</si>
  <si>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</si>
  <si>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</si>
  <si>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</si>
  <si>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</si>
  <si>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</si>
  <si>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</si>
  <si>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</si>
  <si>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</si>
  <si>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</si>
  <si>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</si>
  <si>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</si>
  <si>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</si>
  <si>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</si>
  <si>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</si>
  <si>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</si>
  <si>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</si>
  <si>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</si>
  <si>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</si>
  <si>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</si>
  <si>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</si>
  <si>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</si>
  <si>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</si>
  <si>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</si>
  <si>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</si>
  <si>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</si>
  <si>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</si>
  <si>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</si>
  <si>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</si>
  <si>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</si>
  <si>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</si>
  <si>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</si>
  <si>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</si>
  <si>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</si>
  <si>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</si>
  <si>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</si>
  <si>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</si>
  <si>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</si>
  <si>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</si>
  <si>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</si>
  <si>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</si>
  <si>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</si>
  <si>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</si>
  <si>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</si>
  <si>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</si>
  <si>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</si>
  <si>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</si>
  <si>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</si>
  <si>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</si>
  <si>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</si>
  <si>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</si>
  <si>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</si>
  <si>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</si>
  <si>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</si>
  <si>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</si>
  <si>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</si>
  <si>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</si>
  <si>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</si>
  <si>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</si>
  <si>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</si>
  <si>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</si>
  <si>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</si>
  <si>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</si>
  <si>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</si>
  <si>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</si>
  <si>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</si>
  <si>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</si>
  <si>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</si>
  <si>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</si>
  <si>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</si>
  <si>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</si>
  <si>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</si>
  <si>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</si>
  <si>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</si>
  <si>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</si>
  <si>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</si>
  <si>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</si>
  <si>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</si>
  <si>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</si>
  <si>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</si>
  <si>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</si>
  <si>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</si>
  <si>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</si>
  <si>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</si>
  <si>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</si>
  <si>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</si>
  <si>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</si>
  <si>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</si>
  <si>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</si>
  <si>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</si>
  <si>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</si>
  <si>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</si>
  <si>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</si>
  <si>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</si>
  <si>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</si>
  <si>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</si>
  <si>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</si>
  <si>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</si>
  <si>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</si>
  <si>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</si>
  <si>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</si>
  <si>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</si>
  <si>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</si>
  <si>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</si>
  <si>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</si>
  <si>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</si>
  <si>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</si>
  <si>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</si>
  <si>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</si>
  <si>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</si>
  <si>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</si>
  <si>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</si>
  <si>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</si>
  <si>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</si>
  <si>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</si>
  <si>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</si>
  <si>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</si>
  <si>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</si>
  <si>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</si>
  <si>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</si>
  <si>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</si>
  <si>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</si>
  <si>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</si>
  <si>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</si>
  <si>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</si>
  <si>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</si>
  <si>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</si>
  <si>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</si>
  <si>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</si>
  <si>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</si>
  <si>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</si>
  <si>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</si>
  <si>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</si>
  <si>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</si>
  <si>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</si>
  <si>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</si>
  <si>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</si>
  <si>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</si>
  <si>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</si>
  <si>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</si>
  <si>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</si>
  <si>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</si>
  <si>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</si>
  <si>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</si>
  <si>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</si>
  <si>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</si>
  <si>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</si>
  <si>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</si>
  <si>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</si>
  <si>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</si>
  <si>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</si>
  <si>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</si>
  <si>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</si>
  <si>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</si>
  <si>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</si>
  <si>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</si>
  <si>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</si>
  <si>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</si>
  <si>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</si>
  <si>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</si>
  <si>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</si>
  <si>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</si>
  <si>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</si>
  <si>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</si>
  <si>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</si>
  <si>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</si>
  <si>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</si>
  <si>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</si>
  <si>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</si>
  <si>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</si>
  <si>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</si>
  <si>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</si>
  <si>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</si>
  <si>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</si>
  <si>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</si>
  <si>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</si>
  <si>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</si>
  <si>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</si>
  <si>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</si>
  <si>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</si>
  <si>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</si>
  <si>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</si>
  <si>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</si>
  <si>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</si>
  <si>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</si>
  <si>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</si>
  <si>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</si>
  <si>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</si>
  <si>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</si>
  <si>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</si>
  <si>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</si>
  <si>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</si>
  <si>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</si>
  <si>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</si>
  <si>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</si>
  <si>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</si>
  <si>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</si>
  <si>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</si>
  <si>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</si>
  <si>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</si>
  <si>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</si>
  <si>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</si>
  <si>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</si>
  <si>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</si>
  <si>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</si>
  <si>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</si>
  <si>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</si>
  <si>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</si>
  <si>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</si>
  <si>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</si>
  <si>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</si>
  <si>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</si>
  <si>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</si>
  <si>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</si>
  <si>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</si>
  <si>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</si>
  <si>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</si>
  <si>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</si>
  <si>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</si>
  <si>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</si>
  <si>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</si>
  <si>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</si>
  <si>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</si>
  <si>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</si>
  <si>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</si>
  <si>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</si>
  <si>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</si>
  <si>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</si>
  <si>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</si>
  <si>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</si>
  <si>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</si>
  <si>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</si>
  <si>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</si>
  <si>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</si>
  <si>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</si>
  <si>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</si>
  <si>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</si>
  <si>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</si>
  <si>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</si>
  <si>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</si>
  <si>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</si>
  <si>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</si>
  <si>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</si>
  <si>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</si>
  <si>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</si>
  <si>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</si>
  <si>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</si>
  <si>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</si>
  <si>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</si>
  <si>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</si>
  <si>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</si>
  <si>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</si>
  <si>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</si>
  <si>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</si>
  <si>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</si>
  <si>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</si>
  <si>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</si>
  <si>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</si>
  <si>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</si>
  <si>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</si>
  <si>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</si>
  <si>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</si>
  <si>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</si>
  <si>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</si>
  <si>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</si>
  <si>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</si>
  <si>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</si>
  <si>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</si>
  <si>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</si>
  <si>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</si>
  <si>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</si>
  <si>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</si>
  <si>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</si>
  <si>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</si>
  <si>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</si>
  <si>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</si>
  <si>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</si>
  <si>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</si>
  <si>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</si>
  <si>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</si>
  <si>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</si>
  <si>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</si>
  <si>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</si>
  <si>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</si>
  <si>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</si>
  <si>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</si>
  <si>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</si>
  <si>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</si>
  <si>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</si>
  <si>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</si>
  <si>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</si>
  <si>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</si>
  <si>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</si>
  <si>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</si>
  <si>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</si>
  <si>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</si>
  <si>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</si>
  <si>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</si>
  <si>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</si>
  <si>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</si>
  <si>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</si>
  <si>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</si>
  <si>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</si>
  <si>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</si>
  <si>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</si>
  <si>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</si>
  <si>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</si>
  <si>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</si>
  <si>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</si>
  <si>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</si>
  <si>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</si>
  <si>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</si>
  <si>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</si>
  <si>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</si>
  <si>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</si>
  <si>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</si>
  <si>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</si>
  <si>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</si>
  <si>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</si>
  <si>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</si>
  <si>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</si>
  <si>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</si>
  <si>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</si>
  <si>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</si>
  <si>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</si>
  <si>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</si>
  <si>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</si>
  <si>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</si>
  <si>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</si>
  <si>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</si>
  <si>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</si>
  <si>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</si>
  <si>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</si>
  <si>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</si>
  <si>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</si>
  <si>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</si>
  <si>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</si>
  <si>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</si>
  <si>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</si>
  <si>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</si>
  <si>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</si>
  <si>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</si>
  <si>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</si>
  <si>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</si>
  <si>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</si>
  <si>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</si>
  <si>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</si>
  <si>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</si>
  <si>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</si>
  <si>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</si>
  <si>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</si>
  <si>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</si>
  <si>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</si>
  <si>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</si>
  <si>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</si>
  <si>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</si>
  <si>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</si>
  <si>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</si>
  <si>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</si>
  <si>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</si>
  <si>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</si>
  <si>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</si>
  <si>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</si>
  <si>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</si>
  <si>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</si>
  <si>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</si>
  <si>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</si>
  <si>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</si>
  <si>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</si>
  <si>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</si>
  <si>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</si>
  <si>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</si>
  <si>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</si>
  <si>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</si>
  <si>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</si>
  <si>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</si>
  <si>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</si>
  <si>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</si>
  <si>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</si>
  <si>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</si>
  <si>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</si>
  <si>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</si>
  <si>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</si>
  <si>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</si>
  <si>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</si>
  <si>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</si>
  <si>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</si>
  <si>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</si>
  <si>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</si>
  <si>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</si>
  <si>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</si>
  <si>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</si>
  <si>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</si>
  <si>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</si>
  <si>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</si>
  <si>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</si>
  <si>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</si>
  <si>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</si>
  <si>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</si>
  <si>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</si>
  <si>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</si>
  <si>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</si>
  <si>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</si>
  <si>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</si>
  <si>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</si>
  <si>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</si>
  <si>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</si>
  <si>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</si>
  <si>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</si>
  <si>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</si>
  <si>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</si>
  <si>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</si>
  <si>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</si>
  <si>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</si>
  <si>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</si>
  <si>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</si>
  <si>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</si>
  <si>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</si>
  <si>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</si>
  <si>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</si>
  <si>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</si>
  <si>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</si>
  <si>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</si>
  <si>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</si>
  <si>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</si>
  <si>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</si>
  <si>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</si>
  <si>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</si>
  <si>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</si>
  <si>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</si>
  <si>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</si>
  <si>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</si>
  <si>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</si>
  <si>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</si>
  <si>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</si>
  <si>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</si>
  <si>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</si>
  <si>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</si>
  <si>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</si>
  <si>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</si>
  <si>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</si>
  <si>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</si>
  <si>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</si>
  <si>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</si>
  <si>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</si>
  <si>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</si>
  <si>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</si>
  <si>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</si>
  <si>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</si>
  <si>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</si>
  <si>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</si>
  <si>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</si>
  <si>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</si>
  <si>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</si>
  <si>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</si>
  <si>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</si>
  <si>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</si>
  <si>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</si>
  <si>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</si>
  <si>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</si>
  <si>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</si>
  <si>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</si>
  <si>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</si>
  <si>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</si>
  <si>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</si>
  <si>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</si>
  <si>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</si>
  <si>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</si>
  <si>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</si>
  <si>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</si>
  <si>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</si>
  <si>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</si>
  <si>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</si>
  <si>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</si>
  <si>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</si>
  <si>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</si>
  <si>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</si>
  <si>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</si>
  <si>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</si>
  <si>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</si>
  <si>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</si>
  <si>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</si>
  <si>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</si>
  <si>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</si>
  <si>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</si>
  <si>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</si>
  <si>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</si>
  <si>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</si>
  <si>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</si>
  <si>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</si>
  <si>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</si>
  <si>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</si>
  <si>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</si>
  <si>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</si>
  <si>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</si>
  <si>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</si>
  <si>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</si>
  <si>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</si>
  <si>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</si>
  <si>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</si>
  <si>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</si>
  <si>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</si>
  <si>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</si>
  <si>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</si>
  <si>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</si>
  <si>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</si>
  <si>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</si>
  <si>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</si>
  <si>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</si>
  <si>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</si>
  <si>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</si>
  <si>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</si>
  <si>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</si>
  <si>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</si>
  <si>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</si>
  <si>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</si>
  <si>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</si>
  <si>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</si>
  <si>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</si>
  <si>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</si>
  <si>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</si>
  <si>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</si>
  <si>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</si>
  <si>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</si>
  <si>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</si>
  <si>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</si>
  <si>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</si>
  <si>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</si>
  <si>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</si>
  <si>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</si>
  <si>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</si>
  <si>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</si>
  <si>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</si>
  <si>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</si>
  <si>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</si>
  <si>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</si>
  <si>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</si>
  <si>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</si>
  <si>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</si>
  <si>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</si>
  <si>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</si>
  <si>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</si>
  <si>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</si>
  <si>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</si>
  <si>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</si>
  <si>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</si>
  <si>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</si>
  <si>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</si>
  <si>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</si>
  <si>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</si>
  <si>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</si>
  <si>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</si>
  <si>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</si>
  <si>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</si>
  <si>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</si>
  <si>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</si>
  <si>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</si>
  <si>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</si>
  <si>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</si>
  <si>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</si>
  <si>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</si>
  <si>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</si>
  <si>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</si>
  <si>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</si>
  <si>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</si>
  <si>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</si>
  <si>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</si>
  <si>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</si>
  <si>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</si>
  <si>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</si>
  <si>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</si>
  <si>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</si>
  <si>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</si>
  <si>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</si>
  <si>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</si>
  <si>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</si>
  <si>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</si>
  <si>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</si>
  <si>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</si>
  <si>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</si>
  <si>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</si>
  <si>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</si>
  <si>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</si>
  <si>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</si>
  <si>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</si>
  <si>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</si>
  <si>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</si>
  <si>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</si>
  <si>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</si>
  <si>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</si>
  <si>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</si>
  <si>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</si>
  <si>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</si>
  <si>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</si>
  <si>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</si>
  <si>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</si>
  <si>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</si>
  <si>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</si>
  <si>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</si>
  <si>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</si>
  <si>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</si>
  <si>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</si>
  <si>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</si>
  <si>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</si>
  <si>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</si>
  <si>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</si>
  <si>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</si>
  <si>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</si>
  <si>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</si>
  <si>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</si>
  <si>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</si>
  <si>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</si>
  <si>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</si>
  <si>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</si>
  <si>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</si>
  <si>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</si>
  <si>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</si>
  <si>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</si>
  <si>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</si>
  <si>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</si>
  <si>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</si>
  <si>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</si>
  <si>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</si>
  <si>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</si>
  <si>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</si>
  <si>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</si>
  <si>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</si>
  <si>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</si>
  <si>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</si>
  <si>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</si>
  <si>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</si>
  <si>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</si>
  <si>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</si>
  <si>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</si>
  <si>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</si>
  <si>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</si>
  <si>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</si>
  <si>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</si>
  <si>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</si>
  <si>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</si>
  <si>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</si>
  <si>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</si>
  <si>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</si>
  <si>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</si>
  <si>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</si>
  <si>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</si>
  <si>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</si>
  <si>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</si>
  <si>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</si>
  <si>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</si>
  <si>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</si>
  <si>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</si>
  <si>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</si>
  <si>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</si>
  <si>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</si>
  <si>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</si>
  <si>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</si>
  <si>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</si>
  <si>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</si>
  <si>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</si>
  <si>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</si>
  <si>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</si>
  <si>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</si>
  <si>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</si>
  <si>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</si>
  <si>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</si>
  <si>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</si>
  <si>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</si>
  <si>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</si>
  <si>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</si>
  <si>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</si>
  <si>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</si>
  <si>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</si>
  <si>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</si>
  <si>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</si>
  <si>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</si>
  <si>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</si>
  <si>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</si>
  <si>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</si>
  <si>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</si>
  <si>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</si>
  <si>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</si>
  <si>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</si>
  <si>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</si>
  <si>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</si>
  <si>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</si>
  <si>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</si>
  <si>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</si>
  <si>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</si>
  <si>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</si>
  <si>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</si>
  <si>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</si>
  <si>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</si>
  <si>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</si>
  <si>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</si>
  <si>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</si>
  <si>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</si>
  <si>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</si>
  <si>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</si>
  <si>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</si>
  <si>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</si>
  <si>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</si>
  <si>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</si>
  <si>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</si>
  <si>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</si>
  <si>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</si>
  <si>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</si>
  <si>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</si>
  <si>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</si>
  <si>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</si>
  <si>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</si>
  <si>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</si>
  <si>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</si>
  <si>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</si>
  <si>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</si>
  <si>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</si>
  <si>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</si>
  <si>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</si>
  <si>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</si>
  <si>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</si>
  <si>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</si>
  <si>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</si>
  <si>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</si>
  <si>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</si>
  <si>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</si>
  <si>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</si>
  <si>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</si>
  <si>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</si>
  <si>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</si>
  <si>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</si>
  <si>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</si>
  <si>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</si>
  <si>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</si>
  <si>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</si>
  <si>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</si>
  <si>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</si>
  <si>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</si>
  <si>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</si>
  <si>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</si>
  <si>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</si>
  <si>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</si>
  <si>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</si>
  <si>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</si>
  <si>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</si>
  <si>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</si>
  <si>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</si>
  <si>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</si>
  <si>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</si>
  <si>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</si>
  <si>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</si>
  <si>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</si>
  <si>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</si>
  <si>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</si>
  <si>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</si>
  <si>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</si>
  <si>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</si>
  <si>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</si>
  <si>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</si>
  <si>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</si>
  <si>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</si>
  <si>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</si>
  <si>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</si>
  <si>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</si>
  <si>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</si>
  <si>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</si>
  <si>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</si>
  <si>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</si>
  <si>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</si>
  <si>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</si>
  <si>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</si>
  <si>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</si>
  <si>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</si>
  <si>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</si>
  <si>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</si>
  <si>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</si>
  <si>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</si>
  <si>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</si>
  <si>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</si>
  <si>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</si>
  <si>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</si>
  <si>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</si>
  <si>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</si>
  <si>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</si>
  <si>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</si>
  <si>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</si>
  <si>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</si>
  <si>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</si>
  <si>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</si>
  <si>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</si>
  <si>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</si>
  <si>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</si>
  <si>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</si>
  <si>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</si>
  <si>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</si>
  <si>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</si>
  <si>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</si>
  <si>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</si>
  <si>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</si>
  <si>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</si>
  <si>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</si>
  <si>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</si>
  <si>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</si>
  <si>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</si>
  <si>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</si>
  <si>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</si>
  <si>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</si>
  <si>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</si>
  <si>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</si>
  <si>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</si>
  <si>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</si>
  <si>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</si>
  <si>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</si>
  <si>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</si>
  <si>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</si>
  <si>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</si>
  <si>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</si>
  <si>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</si>
  <si>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</si>
  <si>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</si>
  <si>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</si>
  <si>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</si>
  <si>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</si>
  <si>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</si>
  <si>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</si>
  <si>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</si>
  <si>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</si>
  <si>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</si>
  <si>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</si>
  <si>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</si>
  <si>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</si>
  <si>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</si>
  <si>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</si>
  <si>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</si>
  <si>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</si>
  <si>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</si>
  <si>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</si>
  <si>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</si>
  <si>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</si>
  <si>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</si>
  <si>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</si>
  <si>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</si>
  <si>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</si>
  <si>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</si>
  <si>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</si>
  <si>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</si>
  <si>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</si>
  <si>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</si>
  <si>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</si>
  <si>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</si>
  <si>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</si>
  <si>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</si>
  <si>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</si>
  <si>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</si>
  <si>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</si>
  <si>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</si>
  <si>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</si>
  <si>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</si>
  <si>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</si>
  <si>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</si>
  <si>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</si>
  <si>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</si>
  <si>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</si>
  <si>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</si>
  <si>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</si>
  <si>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</si>
  <si>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</si>
  <si>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</si>
  <si>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</si>
  <si>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</si>
  <si>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</si>
  <si>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</si>
  <si>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</si>
  <si>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</si>
  <si>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</si>
  <si>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</si>
  <si>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</si>
  <si>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</si>
  <si>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</si>
  <si>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</si>
  <si>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</si>
  <si>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</si>
  <si>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</si>
  <si>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</si>
  <si>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</si>
  <si>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</si>
  <si>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</si>
  <si>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</si>
  <si>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</si>
  <si>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</si>
  <si>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</si>
  <si>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</si>
  <si>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</si>
  <si>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</si>
  <si>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</si>
  <si>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</si>
  <si>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</si>
  <si>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</si>
  <si>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</si>
  <si>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</si>
  <si>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</si>
  <si>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</si>
  <si>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</si>
  <si>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</si>
  <si>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</si>
  <si>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</si>
  <si>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</si>
  <si>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</si>
  <si>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</si>
  <si>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</si>
  <si>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</si>
  <si>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</si>
  <si>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</si>
  <si>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</si>
  <si>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</si>
  <si>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</si>
  <si>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</si>
  <si>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</si>
  <si>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</si>
  <si>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</si>
  <si>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</si>
  <si>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</si>
  <si>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</si>
  <si>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</si>
  <si>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</si>
  <si>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</si>
  <si>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</si>
  <si>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</si>
  <si>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</si>
  <si>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</si>
  <si>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</si>
  <si>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</si>
  <si>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</si>
  <si>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</si>
  <si>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</si>
  <si>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</si>
  <si>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</si>
  <si>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</si>
  <si>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</si>
  <si>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</si>
  <si>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</si>
  <si>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</si>
  <si>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</si>
  <si>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</si>
  <si>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</si>
  <si>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</si>
  <si>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</si>
  <si>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</si>
  <si>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</si>
  <si>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</si>
  <si>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</si>
  <si>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</si>
  <si>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</si>
  <si>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</si>
  <si>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</si>
  <si>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</si>
  <si>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</si>
  <si>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</si>
  <si>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</si>
  <si>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</si>
  <si>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</si>
  <si>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</si>
  <si>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</si>
  <si>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</si>
  <si>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</si>
  <si>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</si>
  <si>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</si>
  <si>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</si>
  <si>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</si>
  <si>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</si>
  <si>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</si>
  <si>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</si>
  <si>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</si>
  <si>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</si>
  <si>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</si>
  <si>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</si>
  <si>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</si>
  <si>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</si>
  <si>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</si>
  <si>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</si>
  <si>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</si>
  <si>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</si>
  <si>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</si>
  <si>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</si>
  <si>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</si>
  <si>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</si>
  <si>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</si>
  <si>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</si>
  <si>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</si>
  <si>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</si>
  <si>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</si>
  <si>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</si>
  <si>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</si>
  <si>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</si>
  <si>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</si>
  <si>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</si>
  <si>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</si>
  <si>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</si>
  <si>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</si>
  <si>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</si>
  <si>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</si>
  <si>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</si>
  <si>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</si>
  <si>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</si>
  <si>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</si>
  <si>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</si>
  <si>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</si>
  <si>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</si>
  <si>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</si>
  <si>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</si>
  <si>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</si>
  <si>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</si>
  <si>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</si>
  <si>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</si>
  <si>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</si>
  <si>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</si>
  <si>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</si>
  <si>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</si>
  <si>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</si>
  <si>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</si>
  <si>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</si>
  <si>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</si>
  <si>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</si>
  <si>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</si>
  <si>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</si>
  <si>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</si>
  <si>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</si>
  <si>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</si>
  <si>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</si>
  <si>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</si>
  <si>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</si>
  <si>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</si>
  <si>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</si>
  <si>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</si>
  <si>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</si>
  <si>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</si>
  <si>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</si>
  <si>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</si>
  <si>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</si>
  <si>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</si>
  <si>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</si>
  <si>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</si>
  <si>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</si>
  <si>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</si>
  <si>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</si>
  <si>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</si>
  <si>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</si>
  <si>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</si>
  <si>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</si>
  <si>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</si>
  <si>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</si>
  <si>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</si>
  <si>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</si>
  <si>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</si>
  <si>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</si>
  <si>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</si>
  <si>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</si>
  <si>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</si>
  <si>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</si>
  <si>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</si>
  <si>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</si>
  <si>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</si>
  <si>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</si>
  <si>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</si>
  <si>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</si>
  <si>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</si>
  <si>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</si>
  <si>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</si>
  <si>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</si>
  <si>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</si>
  <si>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</si>
  <si>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</si>
  <si>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</si>
  <si>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</si>
  <si>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</si>
  <si>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</si>
  <si>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</si>
  <si>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</si>
  <si>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</si>
  <si>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</si>
  <si>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</si>
  <si>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</si>
  <si>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</si>
  <si>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</si>
  <si>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</si>
  <si>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</si>
  <si>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</si>
  <si>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</si>
  <si>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</si>
  <si>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</si>
  <si>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</si>
  <si>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</si>
  <si>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</si>
  <si>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</si>
  <si>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</si>
  <si>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</si>
  <si>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</si>
  <si>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</si>
  <si>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</si>
  <si>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</si>
  <si>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</si>
  <si>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</si>
  <si>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</si>
  <si>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</si>
  <si>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</si>
  <si>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</si>
  <si>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</si>
  <si>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</si>
  <si>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</si>
  <si>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</si>
  <si>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</si>
  <si>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</si>
  <si>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</si>
  <si>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</si>
  <si>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</si>
  <si>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</si>
  <si>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</si>
  <si>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</si>
  <si>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</si>
  <si>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</si>
  <si>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</si>
  <si>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</si>
  <si>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</si>
  <si>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</si>
  <si>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</si>
  <si>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</si>
  <si>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</si>
  <si>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</si>
  <si>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</si>
  <si>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</si>
  <si>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</si>
  <si>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</si>
  <si>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</si>
  <si>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</si>
  <si>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</si>
  <si>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</si>
  <si>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</si>
  <si>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</si>
  <si>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</si>
  <si>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</si>
  <si>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</si>
  <si>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</si>
  <si>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</si>
  <si>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</si>
  <si>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</si>
  <si>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</si>
  <si>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</si>
  <si>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</si>
  <si>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</si>
  <si>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</si>
  <si>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</si>
  <si>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</si>
  <si>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</si>
  <si>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</si>
  <si>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</si>
  <si>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</si>
  <si>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</si>
  <si>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</si>
  <si>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</si>
  <si>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</si>
  <si>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</si>
  <si>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</si>
  <si>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</si>
  <si>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</si>
  <si>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</si>
  <si>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</si>
  <si>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</si>
  <si>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</si>
  <si>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</si>
  <si>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</si>
  <si>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</si>
  <si>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</si>
  <si>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</si>
  <si>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</si>
  <si>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</si>
  <si>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</si>
  <si>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</si>
  <si>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</si>
  <si>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</si>
  <si>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</si>
  <si>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</si>
  <si>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</si>
  <si>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</si>
  <si>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</si>
  <si>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</si>
  <si>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</si>
  <si>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</si>
  <si>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</si>
  <si>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</si>
  <si>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</si>
  <si>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</si>
  <si>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</si>
  <si>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</si>
  <si>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</si>
  <si>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</si>
  <si>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</si>
  <si>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</si>
  <si>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</si>
  <si>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</si>
  <si>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</si>
  <si>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</si>
  <si>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</si>
  <si>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</si>
  <si>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</si>
  <si>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</si>
  <si>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</si>
  <si>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</si>
  <si>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</si>
  <si>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</si>
  <si>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</si>
  <si>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</si>
  <si>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</si>
  <si>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</si>
  <si>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</si>
  <si>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</si>
  <si>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</si>
  <si>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</si>
  <si>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</si>
  <si>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</si>
  <si>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</si>
  <si>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</si>
  <si>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</si>
  <si>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</si>
  <si>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</si>
  <si>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</si>
  <si>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</si>
  <si>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</si>
  <si>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</si>
  <si>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</si>
  <si>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</si>
  <si>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</si>
  <si>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</si>
  <si>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</si>
  <si>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</si>
  <si>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</si>
  <si>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</si>
  <si>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</si>
  <si>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</si>
  <si>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</si>
  <si>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</si>
  <si>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</si>
  <si>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</si>
  <si>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</si>
  <si>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</si>
  <si>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</si>
  <si>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</si>
  <si>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</si>
  <si>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</si>
  <si>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</si>
  <si>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</si>
  <si>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</si>
  <si>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</si>
  <si>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</si>
  <si>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</si>
  <si>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</si>
  <si>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</si>
  <si>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</si>
  <si>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</si>
  <si>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</si>
  <si>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</si>
  <si>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</si>
  <si>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</si>
  <si>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</si>
  <si>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</si>
  <si>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</si>
  <si>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</si>
  <si>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</si>
  <si>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</si>
  <si>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</si>
  <si>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</si>
  <si>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</si>
  <si>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</si>
  <si>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</si>
  <si>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</si>
  <si>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</si>
  <si>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</si>
  <si>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</si>
  <si>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</si>
  <si>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</si>
  <si>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</si>
  <si>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</si>
  <si>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</si>
  <si>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</si>
  <si>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</si>
  <si>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</si>
  <si>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</si>
  <si>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</si>
  <si>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</si>
  <si>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</si>
  <si>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</si>
  <si>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</si>
  <si>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</si>
  <si>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</si>
  <si>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</si>
  <si>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</si>
  <si>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</si>
  <si>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</si>
  <si>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</si>
  <si>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</si>
  <si>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</si>
  <si>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</si>
  <si>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</si>
  <si>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</si>
  <si>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</si>
  <si>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</si>
  <si>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</si>
  <si>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</si>
  <si>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</si>
  <si>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</si>
  <si>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</si>
  <si>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</si>
  <si>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</si>
  <si>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</si>
  <si>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</si>
  <si>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</si>
  <si>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</si>
  <si>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</si>
  <si>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</si>
  <si>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</si>
  <si>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</si>
  <si>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</si>
  <si>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</si>
  <si>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</si>
  <si>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</si>
  <si>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</si>
  <si>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</si>
  <si>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</si>
  <si>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</si>
  <si>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</si>
  <si>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</si>
  <si>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</si>
  <si>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</si>
  <si>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</si>
  <si>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</si>
  <si>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</si>
  <si>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</si>
  <si>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</si>
  <si>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</si>
  <si>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</si>
  <si>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</si>
  <si>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</si>
  <si>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</si>
  <si>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</si>
  <si>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</si>
  <si>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</si>
  <si>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</si>
  <si>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</si>
  <si>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</si>
  <si>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</si>
  <si>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</si>
  <si>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</si>
  <si>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</si>
  <si>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</si>
  <si>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</si>
  <si>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</si>
  <si>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</si>
  <si>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</si>
  <si>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</si>
  <si>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</si>
  <si>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</si>
  <si>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</si>
  <si>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</si>
  <si>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</si>
  <si>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</si>
  <si>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</si>
  <si>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</si>
  <si>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</si>
  <si>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</si>
  <si>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</si>
  <si>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</si>
  <si>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</si>
  <si>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</si>
  <si>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</si>
  <si>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</si>
  <si>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</si>
  <si>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</si>
  <si>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</si>
  <si>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</si>
  <si>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</si>
  <si>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</si>
  <si>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</si>
  <si>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</si>
  <si>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</si>
  <si>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</si>
  <si>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</si>
  <si>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</si>
  <si>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</si>
  <si>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</si>
  <si>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</si>
  <si>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</si>
  <si>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</si>
  <si>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</si>
  <si>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</si>
  <si>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</si>
  <si>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</si>
  <si>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</si>
  <si>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</si>
  <si>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</si>
  <si>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</si>
  <si>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</si>
  <si>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</si>
  <si>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</si>
  <si>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</si>
  <si>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</si>
  <si>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</si>
  <si>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</si>
  <si>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</si>
  <si>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</si>
  <si>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</si>
  <si>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</si>
  <si>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</si>
  <si>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</si>
  <si>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</si>
  <si>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</si>
  <si>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</si>
  <si>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</si>
  <si>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</si>
  <si>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</si>
  <si>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</si>
  <si>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</si>
  <si>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</si>
  <si>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</si>
  <si>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</si>
  <si>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</si>
  <si>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</si>
  <si>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</si>
  <si>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</si>
  <si>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</si>
  <si>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</si>
  <si>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</si>
  <si>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</si>
  <si>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</si>
  <si>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</si>
  <si>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</si>
  <si>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</si>
  <si>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</si>
  <si>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</si>
  <si>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</si>
  <si>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</si>
  <si>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</si>
  <si>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</si>
  <si>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</si>
  <si>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</si>
  <si>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</si>
  <si>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</si>
  <si>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</si>
  <si>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</si>
  <si>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</si>
  <si>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</si>
  <si>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</si>
  <si>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</si>
  <si>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</si>
  <si>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</si>
  <si>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</si>
  <si>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</si>
  <si>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</si>
  <si>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</si>
  <si>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</si>
  <si>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</si>
  <si>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</si>
  <si>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</si>
  <si>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</si>
  <si>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</si>
  <si>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</si>
  <si>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</si>
  <si>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</si>
  <si>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</si>
  <si>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</si>
  <si>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</si>
  <si>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</si>
  <si>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</si>
  <si>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</si>
  <si>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</si>
  <si>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</si>
  <si>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</si>
  <si>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</si>
  <si>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</si>
  <si>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</si>
  <si>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</si>
  <si>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</si>
  <si>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</si>
  <si>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</si>
  <si>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</si>
  <si>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</si>
  <si>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</si>
  <si>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</si>
  <si>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</si>
  <si>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</si>
  <si>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</si>
  <si>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</si>
  <si>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</si>
  <si>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</si>
  <si>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</si>
  <si>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</si>
  <si>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</si>
  <si>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</si>
  <si>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</si>
  <si>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</si>
  <si>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</si>
  <si>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</si>
  <si>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</si>
  <si>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</si>
  <si>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</si>
  <si>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</si>
  <si>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</si>
  <si>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</si>
  <si>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</si>
  <si>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</si>
  <si>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</si>
  <si>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</si>
  <si>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</si>
  <si>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</si>
  <si>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</si>
  <si>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</si>
  <si>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</si>
  <si>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</si>
  <si>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</si>
  <si>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</si>
  <si>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</si>
  <si>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</si>
  <si>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</si>
  <si>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</si>
  <si>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</si>
  <si>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</si>
  <si>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</si>
  <si>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</si>
  <si>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</si>
  <si>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</si>
  <si>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</si>
  <si>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</si>
  <si>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</si>
  <si>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</si>
  <si>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</si>
  <si>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</si>
  <si>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</si>
  <si>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</si>
  <si>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</si>
  <si>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</si>
  <si>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</si>
  <si>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</si>
  <si>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</si>
  <si>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</si>
  <si>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</si>
  <si>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</si>
  <si>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</si>
  <si>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</si>
  <si>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</si>
  <si>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</si>
  <si>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</si>
  <si>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</si>
  <si>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</si>
  <si>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</si>
  <si>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</si>
  <si>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</si>
  <si>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</si>
  <si>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</si>
  <si>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</si>
  <si>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</si>
  <si>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</si>
  <si>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</si>
  <si>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</si>
  <si>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</si>
  <si>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</si>
  <si>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</si>
  <si>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</si>
  <si>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</si>
  <si>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</si>
  <si>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</si>
  <si>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</si>
  <si>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</si>
  <si>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</si>
  <si>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</si>
  <si>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</si>
  <si>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</si>
  <si>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</si>
  <si>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</si>
  <si>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</si>
  <si>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</si>
  <si>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</si>
  <si>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</si>
  <si>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</si>
  <si>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</si>
  <si>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</si>
  <si>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</si>
  <si>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</si>
  <si>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</si>
  <si>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</si>
  <si>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</si>
  <si>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</si>
  <si>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</si>
  <si>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</si>
  <si>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</si>
  <si>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</si>
  <si>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</si>
  <si>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</si>
  <si>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</si>
  <si>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</si>
  <si>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</si>
  <si>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</si>
  <si>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</si>
  <si>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</si>
  <si>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</si>
  <si>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</si>
  <si>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</si>
  <si>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</si>
  <si>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</si>
  <si>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</si>
  <si>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</si>
  <si>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</si>
  <si>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</si>
  <si>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</si>
  <si>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</si>
  <si>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</si>
  <si>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</si>
  <si>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</si>
  <si>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</si>
  <si>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</si>
  <si>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</si>
  <si>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</si>
  <si>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</si>
  <si>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</si>
  <si>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</si>
  <si>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</si>
  <si>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</si>
  <si>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</si>
  <si>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</si>
  <si>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</si>
  <si>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</si>
  <si>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</si>
  <si>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</si>
  <si>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</si>
  <si>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</si>
  <si>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</si>
  <si>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</si>
  <si>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</si>
  <si>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</si>
  <si>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</si>
  <si>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</si>
  <si>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</si>
  <si>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</si>
  <si>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</si>
  <si>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</si>
  <si>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</si>
  <si>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</si>
  <si>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</si>
  <si>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</si>
  <si>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</si>
  <si>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</si>
  <si>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</si>
  <si>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</si>
  <si>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</si>
  <si>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</si>
  <si>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</si>
  <si>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</si>
  <si>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</si>
  <si>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</si>
  <si>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</si>
  <si>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</si>
  <si>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</si>
  <si>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</si>
  <si>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</si>
  <si>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</si>
  <si>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</si>
  <si>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</si>
  <si>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</si>
  <si>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</si>
  <si>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</si>
  <si>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</si>
  <si>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</si>
  <si>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</si>
  <si>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</si>
  <si>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</si>
  <si>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</si>
  <si>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</si>
  <si>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</si>
  <si>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</si>
  <si>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</si>
  <si>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</si>
  <si>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</si>
  <si>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</si>
  <si>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</si>
  <si>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</si>
  <si>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</si>
  <si>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</si>
  <si>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</si>
  <si>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</si>
  <si>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</si>
  <si>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</si>
  <si>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</si>
  <si>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</si>
  <si>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</si>
  <si>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</si>
  <si>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</si>
  <si>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</si>
  <si>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</si>
  <si>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</si>
  <si>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</si>
  <si>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</si>
  <si>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</si>
  <si>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</si>
  <si>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</si>
  <si>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</si>
  <si>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</si>
  <si>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</si>
  <si>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</si>
  <si>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</si>
  <si>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</si>
  <si>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</si>
  <si>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</si>
  <si>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</si>
  <si>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</si>
  <si>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</si>
  <si>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</si>
  <si>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</si>
  <si>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</si>
  <si>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</si>
  <si>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</si>
  <si>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</si>
  <si>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</si>
  <si>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</si>
  <si>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</si>
  <si>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</si>
  <si>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</si>
  <si>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</si>
  <si>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</si>
  <si>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</si>
  <si>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</si>
  <si>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</si>
  <si>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</si>
  <si>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</si>
  <si>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</si>
  <si>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</si>
  <si>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</si>
  <si>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</si>
  <si>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</si>
  <si>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</si>
  <si>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</si>
  <si>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</si>
  <si>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</si>
  <si>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</si>
  <si>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</si>
  <si>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</si>
  <si>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</si>
  <si>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</si>
  <si>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</si>
  <si>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</si>
  <si>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</si>
  <si>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</si>
  <si>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</si>
  <si>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</si>
  <si>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</si>
  <si>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</si>
  <si>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</si>
  <si>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</si>
  <si>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</si>
  <si>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</si>
  <si>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</si>
  <si>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</si>
  <si>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</si>
  <si>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</si>
  <si>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</si>
  <si>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</si>
  <si>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</si>
  <si>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</si>
  <si>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</si>
  <si>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</si>
  <si>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</si>
  <si>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</si>
  <si>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</si>
  <si>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</si>
  <si>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</si>
  <si>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</si>
  <si>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</si>
  <si>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</si>
  <si>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</si>
  <si>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</si>
  <si>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</si>
  <si>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</si>
  <si>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</si>
  <si>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</si>
  <si>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</si>
  <si>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</si>
  <si>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</si>
  <si>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</si>
  <si>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</si>
  <si>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</si>
  <si>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</si>
  <si>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</si>
  <si>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</si>
  <si>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</si>
  <si>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</si>
  <si>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</si>
  <si>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</si>
  <si>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</si>
  <si>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</si>
  <si>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</si>
  <si>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</si>
  <si>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</si>
  <si>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</si>
  <si>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</si>
  <si>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</si>
  <si>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</si>
  <si>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</si>
  <si>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</si>
  <si>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</si>
  <si>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</si>
  <si>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</si>
  <si>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</si>
  <si>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</si>
  <si>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</si>
  <si>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</si>
  <si>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</si>
  <si>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</si>
  <si>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</si>
  <si>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</si>
  <si>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</si>
  <si>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</si>
  <si>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</si>
  <si>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</si>
  <si>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</si>
  <si>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</si>
  <si>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</si>
  <si>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</si>
  <si>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</si>
  <si>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</si>
  <si>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</si>
  <si>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</si>
  <si>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</si>
  <si>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</si>
  <si>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</si>
  <si>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</si>
  <si>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</si>
  <si>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</si>
  <si>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</si>
  <si>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</si>
  <si>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</si>
  <si>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</si>
  <si>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</si>
  <si>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</si>
  <si>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</si>
  <si>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</si>
  <si>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</si>
  <si>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</si>
  <si>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</si>
  <si>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</si>
  <si>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</si>
  <si>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</si>
  <si>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</si>
  <si>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</si>
  <si>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</si>
  <si>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</si>
  <si>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</si>
  <si>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</si>
  <si>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</si>
  <si>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</si>
  <si>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</si>
  <si>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</si>
  <si>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</si>
  <si>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</si>
  <si>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</si>
  <si>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</si>
  <si>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</si>
  <si>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</si>
  <si>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</si>
  <si>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</si>
  <si>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</si>
  <si>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</si>
  <si>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</si>
  <si>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</si>
  <si>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</si>
  <si>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</si>
  <si>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</si>
  <si>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</si>
  <si>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</si>
  <si>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</si>
  <si>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</si>
  <si>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</si>
  <si>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</si>
  <si>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</si>
  <si>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</si>
  <si>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</si>
  <si>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</si>
  <si>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</si>
  <si>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</si>
  <si>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</si>
  <si>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</si>
  <si>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</si>
  <si>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</si>
  <si>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</si>
  <si>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</si>
  <si>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</si>
  <si>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</si>
  <si>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</si>
  <si>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</si>
  <si>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</si>
  <si>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</si>
  <si>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</si>
  <si>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</si>
  <si>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</si>
  <si>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</si>
  <si>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</si>
  <si>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</si>
  <si>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</si>
  <si>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</si>
  <si>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</si>
  <si>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</si>
  <si>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</si>
  <si>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</si>
  <si>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</si>
  <si>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</si>
  <si>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</si>
  <si>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</si>
  <si>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</si>
  <si>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</si>
  <si>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</si>
  <si>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</si>
  <si>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</si>
  <si>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</si>
  <si>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</si>
  <si>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</si>
  <si>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</si>
  <si>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</si>
  <si>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</si>
  <si>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</si>
  <si>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</si>
  <si>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</si>
  <si>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</si>
  <si>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</si>
  <si>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</si>
  <si>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</si>
  <si>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</si>
  <si>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</si>
  <si>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</si>
  <si>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</si>
  <si>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</si>
  <si>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</si>
  <si>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</si>
  <si>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</si>
  <si>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</si>
  <si>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</si>
  <si>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</si>
  <si>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</si>
  <si>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</si>
  <si>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</si>
  <si>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</si>
  <si>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</si>
  <si>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</si>
  <si>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</si>
  <si>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</si>
  <si>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</si>
  <si>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</si>
  <si>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</si>
  <si>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</si>
  <si>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</si>
  <si>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</si>
  <si>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</si>
  <si>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</si>
  <si>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</si>
  <si>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</si>
  <si>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</si>
  <si>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</si>
  <si>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</si>
  <si>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</si>
  <si>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</si>
  <si>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</si>
  <si>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</si>
  <si>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</si>
  <si>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</si>
  <si>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</si>
  <si>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</si>
  <si>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</si>
  <si>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</si>
  <si>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</si>
  <si>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</si>
  <si>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</si>
  <si>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</si>
  <si>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</si>
  <si>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</si>
  <si>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</si>
  <si>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</si>
  <si>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</si>
  <si>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</si>
  <si>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</si>
  <si>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</si>
  <si>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</si>
  <si>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</si>
  <si>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</si>
  <si>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</si>
  <si>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</si>
  <si>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</si>
  <si>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</si>
  <si>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</si>
  <si>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</si>
  <si>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</si>
  <si>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</si>
  <si>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</si>
  <si>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</si>
  <si>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</si>
  <si>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</si>
  <si>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</si>
  <si>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</si>
  <si>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</si>
  <si>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</si>
  <si>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</si>
  <si>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</si>
  <si>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</si>
  <si>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</si>
  <si>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</si>
  <si>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</si>
  <si>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</si>
  <si>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</si>
  <si>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</si>
  <si>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</si>
  <si>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</si>
  <si>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</si>
  <si>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</si>
  <si>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</si>
  <si>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</si>
  <si>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</si>
  <si>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</si>
  <si>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</si>
  <si>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</si>
  <si>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</si>
  <si>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</si>
  <si>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</si>
  <si>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</si>
  <si>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</si>
  <si>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</si>
  <si>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</si>
  <si>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</si>
  <si>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</si>
  <si>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</si>
  <si>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</si>
  <si>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</si>
  <si>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</si>
  <si>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</si>
  <si>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</si>
  <si>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</si>
  <si>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</si>
  <si>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</si>
  <si>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</si>
  <si>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</si>
  <si>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</si>
  <si>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</si>
  <si>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</si>
  <si>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</si>
  <si>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</si>
  <si>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</si>
  <si>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</si>
  <si>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</si>
  <si>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</si>
  <si>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</si>
  <si>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</si>
  <si>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</si>
  <si>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</si>
  <si>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</si>
  <si>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</si>
  <si>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</si>
  <si>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</si>
  <si>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</si>
  <si>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</si>
  <si>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</si>
  <si>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</si>
  <si>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</si>
  <si>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</si>
  <si>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</si>
  <si>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</si>
  <si>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</si>
  <si>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</si>
  <si>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</si>
  <si>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</si>
  <si>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</si>
  <si>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</si>
  <si>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</si>
  <si>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</si>
  <si>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</si>
  <si>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</si>
  <si>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</si>
  <si>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</si>
  <si>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</si>
  <si>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</si>
  <si>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</si>
  <si>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</si>
  <si>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</si>
  <si>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</si>
  <si>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</si>
  <si>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</si>
  <si>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</si>
  <si>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</si>
  <si>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</si>
  <si>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</si>
  <si>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</si>
  <si>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</si>
  <si>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</si>
  <si>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</si>
  <si>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</si>
  <si>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</si>
  <si>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</si>
  <si>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</si>
  <si>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</si>
  <si>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</si>
  <si>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</si>
  <si>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</si>
  <si>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</si>
  <si>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</si>
  <si>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</si>
  <si>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</si>
  <si>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</si>
  <si>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</si>
  <si>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</si>
  <si>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</si>
  <si>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</si>
  <si>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</si>
  <si>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</si>
  <si>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</si>
  <si>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</si>
  <si>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</si>
  <si>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</si>
  <si>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</si>
  <si>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</si>
  <si>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</si>
  <si>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</si>
  <si>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</si>
  <si>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</si>
  <si>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</si>
  <si>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</si>
  <si>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</si>
  <si>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</si>
  <si>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</si>
  <si>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</si>
  <si>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</si>
  <si>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</si>
  <si>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</si>
  <si>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</si>
  <si>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</si>
  <si>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</si>
  <si>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</si>
  <si>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</si>
  <si>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</si>
  <si>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</si>
  <si>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</si>
  <si>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</si>
  <si>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</si>
  <si>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</si>
  <si>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</si>
  <si>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</si>
  <si>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</si>
  <si>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</si>
  <si>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</si>
  <si>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</si>
  <si>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</si>
  <si>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</si>
  <si>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</si>
  <si>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</si>
  <si>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</si>
  <si>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</si>
  <si>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</si>
  <si>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</si>
  <si>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</si>
  <si>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</si>
  <si>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</si>
  <si>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</si>
  <si>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</si>
  <si>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</si>
  <si>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</si>
  <si>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</si>
  <si>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</si>
  <si>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</si>
  <si>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</si>
  <si>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</si>
  <si>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</si>
  <si>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</si>
  <si>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</si>
  <si>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</si>
  <si>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</si>
  <si>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</si>
  <si>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</si>
  <si>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</si>
  <si>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</si>
  <si>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</si>
  <si>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</si>
  <si>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</si>
  <si>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</si>
  <si>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</si>
  <si>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</si>
  <si>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</si>
  <si>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</si>
  <si>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</si>
  <si>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</si>
  <si>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</si>
  <si>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</si>
  <si>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</si>
  <si>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</si>
  <si>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</si>
  <si>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</si>
  <si>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</si>
  <si>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</si>
  <si>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</si>
  <si>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</si>
  <si>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</si>
  <si>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</si>
  <si>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</si>
  <si>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</si>
  <si>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</si>
  <si>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</si>
  <si>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</si>
  <si>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</si>
  <si>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</si>
  <si>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</si>
  <si>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</si>
  <si>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</si>
  <si>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</si>
  <si>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</si>
  <si>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</si>
  <si>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</si>
  <si>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</si>
  <si>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</si>
  <si>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</si>
  <si>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</si>
  <si>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</si>
  <si>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</si>
  <si>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</si>
  <si>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</si>
  <si>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</si>
  <si>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</si>
  <si>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</si>
  <si>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</si>
  <si>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</si>
  <si>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</si>
  <si>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</si>
  <si>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</si>
  <si>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</si>
  <si>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</si>
  <si>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</si>
  <si>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</si>
  <si>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</si>
  <si>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</si>
  <si>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</si>
  <si>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</si>
  <si>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</si>
  <si>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</si>
  <si>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</si>
  <si>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</si>
  <si>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</si>
  <si>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</si>
  <si>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</si>
  <si>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</si>
  <si>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</si>
  <si>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</si>
  <si>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</si>
  <si>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</si>
  <si>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</si>
  <si>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</si>
  <si>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</si>
  <si>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</si>
  <si>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</si>
  <si>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</si>
  <si>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</si>
  <si>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</si>
  <si>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</si>
  <si>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</si>
  <si>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</si>
  <si>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</si>
  <si>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</si>
  <si>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</si>
  <si>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</si>
  <si>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</si>
  <si>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</si>
  <si>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</si>
  <si>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</si>
  <si>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</si>
  <si>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</si>
  <si>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</si>
  <si>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</si>
  <si>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</si>
  <si>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</si>
  <si>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</si>
  <si>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</si>
  <si>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</si>
  <si>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</si>
  <si>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</si>
  <si>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</si>
  <si>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</si>
  <si>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</si>
  <si>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</si>
  <si>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</si>
  <si>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</si>
  <si>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</si>
  <si>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</si>
  <si>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</si>
  <si>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</si>
  <si>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</si>
  <si>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</si>
  <si>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</si>
  <si>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</si>
  <si>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</si>
  <si>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</si>
  <si>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</si>
  <si>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</si>
  <si>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</si>
  <si>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</si>
  <si>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</si>
  <si>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</si>
  <si>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</si>
  <si>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</si>
  <si>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</si>
  <si>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</si>
  <si>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</si>
  <si>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</si>
  <si>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</si>
  <si>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</si>
  <si>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</si>
  <si>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</si>
  <si>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</si>
  <si>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</si>
  <si>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</si>
  <si>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</si>
  <si>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</si>
  <si>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</si>
  <si>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</si>
  <si>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</si>
  <si>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</si>
  <si>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</si>
  <si>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</si>
  <si>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</si>
  <si>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</si>
  <si>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</si>
  <si>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</si>
  <si>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</si>
  <si>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</si>
  <si>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</si>
  <si>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</si>
  <si>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</si>
  <si>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</si>
  <si>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</si>
  <si>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</si>
  <si>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</si>
  <si>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</si>
  <si>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</si>
  <si>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</si>
  <si>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</si>
  <si>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</si>
  <si>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</si>
  <si>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</si>
  <si>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</si>
  <si>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</si>
  <si>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</si>
  <si>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</si>
  <si>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</si>
  <si>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</si>
  <si>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</si>
  <si>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</si>
  <si>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</si>
  <si>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</si>
  <si>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</si>
  <si>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</si>
  <si>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</si>
  <si>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</si>
  <si>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</si>
  <si>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</si>
  <si>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</si>
  <si>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</si>
  <si>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</si>
  <si>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</si>
  <si>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</si>
  <si>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</si>
  <si>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</si>
  <si>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</si>
  <si>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</si>
  <si>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</si>
  <si>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</si>
  <si>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</si>
  <si>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</si>
  <si>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</si>
  <si>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</si>
  <si>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</si>
  <si>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</si>
  <si>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</si>
  <si>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</si>
  <si>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</si>
  <si>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</si>
  <si>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</si>
  <si>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</si>
  <si>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</si>
  <si>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</si>
  <si>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</si>
  <si>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</si>
  <si>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</si>
  <si>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</si>
  <si>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</si>
  <si>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</si>
  <si>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</si>
  <si>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</si>
  <si>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</si>
  <si>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</si>
  <si>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</si>
  <si>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</si>
  <si>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</si>
  <si>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</si>
  <si>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</si>
  <si>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</si>
  <si>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</si>
  <si>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</si>
  <si>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</si>
  <si>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</si>
  <si>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</si>
  <si>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</si>
  <si>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</si>
  <si>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</si>
  <si>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</si>
  <si>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</si>
  <si>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</si>
  <si>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</si>
  <si>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</si>
  <si>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</si>
  <si>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</si>
  <si>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</si>
  <si>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</si>
  <si>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</si>
  <si>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</si>
  <si>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</si>
  <si>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</si>
  <si>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</si>
  <si>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</si>
  <si>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</si>
  <si>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</si>
  <si>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</si>
  <si>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</si>
  <si>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</si>
  <si>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</si>
  <si>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</si>
  <si>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</si>
  <si>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</si>
  <si>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</si>
  <si>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</si>
  <si>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</si>
  <si>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</si>
  <si>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</si>
  <si>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</si>
  <si>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</si>
  <si>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</si>
  <si>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</si>
  <si>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</si>
  <si>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</si>
  <si>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</si>
  <si>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</si>
  <si>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</si>
  <si>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</si>
  <si>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</si>
  <si>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</si>
  <si>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</si>
  <si>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</si>
  <si>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</si>
  <si>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</si>
  <si>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</si>
  <si>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</si>
  <si>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</si>
  <si>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</si>
  <si>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</si>
  <si>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</si>
  <si>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</si>
  <si>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</si>
  <si>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</si>
  <si>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</si>
  <si>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</si>
  <si>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</si>
  <si>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</si>
  <si>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</si>
  <si>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</si>
  <si>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</si>
  <si>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</si>
  <si>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</si>
  <si>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</si>
  <si>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</si>
  <si>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</si>
  <si>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</si>
  <si>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</si>
  <si>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</si>
  <si>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</si>
  <si>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</si>
  <si>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</si>
  <si>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</si>
  <si>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</si>
  <si>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</si>
  <si>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</si>
  <si>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</si>
  <si>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</si>
  <si>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</si>
  <si>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</si>
  <si>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</si>
  <si>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</si>
  <si>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</si>
  <si>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</si>
  <si>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</si>
  <si>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</si>
  <si>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</si>
  <si>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</si>
  <si>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</si>
  <si>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</si>
  <si>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</si>
  <si>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</si>
  <si>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</si>
  <si>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</si>
  <si>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</si>
  <si>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</si>
  <si>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</si>
  <si>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</si>
  <si>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</si>
  <si>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</si>
  <si>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</si>
  <si>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</si>
  <si>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</si>
  <si>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</si>
  <si>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</si>
  <si>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</si>
  <si>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</si>
  <si>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</si>
  <si>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</si>
  <si>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</si>
  <si>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</si>
  <si>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</si>
  <si>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</si>
  <si>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</si>
  <si>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</si>
  <si>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</si>
  <si>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</si>
  <si>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</si>
  <si>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</si>
  <si>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</si>
  <si>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</si>
  <si>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</si>
  <si>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</si>
  <si>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</si>
  <si>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</si>
  <si>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</si>
  <si>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</si>
  <si>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</si>
  <si>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</si>
  <si>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</si>
  <si>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</si>
  <si>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</si>
  <si>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</si>
  <si>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</si>
  <si>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</si>
  <si>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</si>
  <si>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</si>
  <si>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</si>
  <si>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</si>
  <si>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</si>
  <si>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</si>
  <si>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</si>
  <si>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</si>
  <si>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</si>
  <si>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</si>
  <si>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</si>
  <si>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</si>
  <si>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</si>
  <si>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</si>
  <si>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</si>
  <si>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</si>
  <si>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</si>
  <si>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</si>
  <si>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จำนวนหมู่บ้านที่มีน้ำประปาใช้ทุกครัวเรือน</t>
  </si>
  <si>
    <t>หมู่บ้าน</t>
  </si>
  <si>
    <t xml:space="preserve">น้ำประปา 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</si>
  <si>
    <t>กระทรวงมหาดไทย</t>
  </si>
  <si>
    <t>กรมส่งเสริมการปกครองท้องถิ่น</t>
  </si>
  <si>
    <t>สำนักงานส่งเสริมการปกครองส่วนท้องถิ่น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</si>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</sst>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43" fontId="24" fillId="0" borderId="7" xfId="1" applyFont="1" applyBorder="1" applyAlignment="1">
      <alignment horizontal="right"/>
    </xf>
    <xf numFmtId="165" fontId="11" fillId="0" borderId="7" xfId="1" applyNumberFormat="1" applyFont="1" applyBorder="1" applyAlignment="1">
      <alignment horizontal="right"/>
    </xf>
    <xf numFmtId="165" fontId="23" fillId="0" borderId="7" xfId="1" applyNumberFormat="1" applyFont="1" applyBorder="1" applyAlignment="1">
      <alignment horizontal="right"/>
    </xf>
    <xf numFmtId="43" fontId="23" fillId="0" borderId="0" xfId="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6474" activePane="bottomLeft" state="frozen"/>
      <selection pane="bottomLeft" activeCell="M6349" sqref="M6349:M647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จำนวนหมู่บ้านที่มีน้ำประปาใช้ทุกครัวเรือน</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หมู่บ้าน</v>
      </c>
      <c r="F4" s="127" t="str">
        <f>E4</f>
        <v>หมู่บ้าน</v>
      </c>
      <c r="G4" s="127" t="str">
        <f t="shared" ref="G4:P4" si="0">F4</f>
        <v>หมู่บ้าน</v>
      </c>
      <c r="H4" s="127" t="str">
        <f t="shared" si="0"/>
        <v>หมู่บ้าน</v>
      </c>
      <c r="I4" s="127" t="str">
        <f t="shared" si="0"/>
        <v>หมู่บ้าน</v>
      </c>
      <c r="J4" s="127" t="str">
        <f t="shared" si="0"/>
        <v>หมู่บ้าน</v>
      </c>
      <c r="K4" s="127" t="str">
        <f t="shared" si="0"/>
        <v>หมู่บ้าน</v>
      </c>
      <c r="L4" s="127" t="str">
        <f t="shared" si="0"/>
        <v>หมู่บ้าน</v>
      </c>
      <c r="M4" s="127" t="str">
        <f t="shared" si="0"/>
        <v>หมู่บ้าน</v>
      </c>
      <c r="N4" s="127" t="str">
        <f t="shared" si="0"/>
        <v>หมู่บ้าน</v>
      </c>
      <c r="O4" s="127" t="str">
        <f>N4</f>
        <v>หมู่บ้าน</v>
      </c>
      <c r="P4" s="127" t="str">
        <f t="shared" si="0"/>
        <v>หมู่บ้าน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194">
        <v>220615</v>
      </c>
      <c r="N6349" s="93"/>
      <c r="O6349" s="93"/>
      <c r="P6349" s="93"/>
    </row>
    <row r="6350" spans="1:16">
      <c r="A6350" s="87" t="s">
        <v>11691</v>
      </c>
      <c r="B6350" s="88" t="s">
        <v>11690</v>
      </c>
      <c r="C6350" s="89" t="s">
        <v>11692</v>
      </c>
      <c r="D6350" s="90"/>
      <c r="E6350" s="91"/>
      <c r="F6350" s="91"/>
      <c r="G6350" s="91"/>
      <c r="H6350" s="91"/>
      <c r="I6350" s="91"/>
      <c r="J6350" s="91"/>
      <c r="K6350" s="91"/>
      <c r="L6350" s="91"/>
      <c r="M6350" s="195">
        <f>SUBTOTAL(9,M6351:M6367)</f>
        <v>39330</v>
      </c>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196" t="s">
        <v>15487</v>
      </c>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196">
        <v>1894</v>
      </c>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196" t="s">
        <v>15487</v>
      </c>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196">
        <v>7989</v>
      </c>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196" t="s">
        <v>15487</v>
      </c>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196">
        <v>2359</v>
      </c>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196">
        <v>3971</v>
      </c>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196">
        <v>3055</v>
      </c>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196">
        <v>2289</v>
      </c>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197">
        <v>1195</v>
      </c>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196">
        <v>2240</v>
      </c>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196">
        <v>1350</v>
      </c>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196">
        <v>4281</v>
      </c>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196">
        <v>1872</v>
      </c>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196">
        <v>2348</v>
      </c>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196">
        <v>2707</v>
      </c>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196">
        <v>1780</v>
      </c>
      <c r="N6367" s="91"/>
      <c r="O6367" s="91"/>
      <c r="P6367" s="91"/>
    </row>
    <row r="6368" spans="1:16">
      <c r="A6368" s="87" t="s">
        <v>11721</v>
      </c>
      <c r="B6368" s="88" t="s">
        <v>11690</v>
      </c>
      <c r="C6368" s="89" t="s">
        <v>11722</v>
      </c>
      <c r="D6368" s="90"/>
      <c r="E6368" s="91"/>
      <c r="F6368" s="91"/>
      <c r="G6368" s="91"/>
      <c r="H6368" s="91"/>
      <c r="I6368" s="91"/>
      <c r="J6368" s="91"/>
      <c r="K6368" s="91"/>
      <c r="L6368" s="91"/>
      <c r="M6368" s="195">
        <f>SUBTOTAL(9,M6369:M6377)</f>
        <v>22775</v>
      </c>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196">
        <v>3772</v>
      </c>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196">
        <v>2900</v>
      </c>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196">
        <v>1072</v>
      </c>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196">
        <v>5265</v>
      </c>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196">
        <v>3559</v>
      </c>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196">
        <v>2440</v>
      </c>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196">
        <v>739</v>
      </c>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196">
        <v>1210</v>
      </c>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196">
        <v>1818</v>
      </c>
      <c r="N6377" s="91"/>
      <c r="O6377" s="91"/>
      <c r="P6377" s="91"/>
    </row>
    <row r="6378" spans="1:16">
      <c r="A6378" s="87" t="s">
        <v>11738</v>
      </c>
      <c r="B6378" s="88" t="s">
        <v>11690</v>
      </c>
      <c r="C6378" s="89" t="s">
        <v>11739</v>
      </c>
      <c r="D6378" s="90"/>
      <c r="E6378" s="91"/>
      <c r="F6378" s="91"/>
      <c r="G6378" s="91"/>
      <c r="H6378" s="91"/>
      <c r="I6378" s="91"/>
      <c r="J6378" s="91"/>
      <c r="K6378" s="91"/>
      <c r="L6378" s="91"/>
      <c r="M6378" s="195">
        <f>SUBTOTAL(9,M6379:M6401)</f>
        <v>33061</v>
      </c>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196" t="s">
        <v>15487</v>
      </c>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196">
        <v>2303</v>
      </c>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196">
        <v>1937</v>
      </c>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196">
        <v>683</v>
      </c>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196">
        <v>338</v>
      </c>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196">
        <v>442</v>
      </c>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196">
        <v>1818</v>
      </c>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196">
        <v>666</v>
      </c>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196">
        <v>230</v>
      </c>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197">
        <v>1344</v>
      </c>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196">
        <v>1646</v>
      </c>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196">
        <v>581</v>
      </c>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196">
        <v>17</v>
      </c>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196">
        <v>4215</v>
      </c>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196">
        <v>3099</v>
      </c>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196">
        <v>2140</v>
      </c>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196">
        <v>1408</v>
      </c>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196">
        <v>2284</v>
      </c>
      <c r="N6396" s="91"/>
      <c r="O6396" s="91"/>
      <c r="P6396" s="91"/>
    </row>
    <row r="6397" spans="1:16">
      <c r="A6397" s="87" t="s">
        <v>11771</v>
      </c>
      <c r="B6397" s="88" t="s">
        <v>11690</v>
      </c>
      <c r="C6397" s="89" t="s">
        <v>11739</v>
      </c>
      <c r="D6397" s="90" t="s">
        <v>784</v>
      </c>
      <c r="E6397" s="91"/>
      <c r="F6397" s="91"/>
      <c r="G6397" s="91"/>
      <c r="H6397" s="91"/>
      <c r="I6397" s="91"/>
      <c r="J6397" s="91"/>
      <c r="K6397" s="91"/>
      <c r="L6397" s="91"/>
      <c r="M6397" s="196">
        <v>3030</v>
      </c>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196">
        <v>2276</v>
      </c>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196">
        <v>681</v>
      </c>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196">
        <v>532</v>
      </c>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196">
        <v>1391</v>
      </c>
      <c r="N6401" s="91"/>
      <c r="O6401" s="91"/>
      <c r="P6401" s="91"/>
    </row>
    <row r="6402" spans="1:16">
      <c r="A6402" s="87" t="s">
        <v>11778</v>
      </c>
      <c r="B6402" s="88" t="s">
        <v>11690</v>
      </c>
      <c r="C6402" s="89" t="s">
        <v>11779</v>
      </c>
      <c r="D6402" s="90"/>
      <c r="E6402" s="91"/>
      <c r="F6402" s="91"/>
      <c r="G6402" s="91"/>
      <c r="H6402" s="91"/>
      <c r="I6402" s="91"/>
      <c r="J6402" s="91"/>
      <c r="K6402" s="91"/>
      <c r="L6402" s="91"/>
      <c r="M6402" s="195">
        <f>SUBTOTAL(9,M6403:M6411)</f>
        <v>7968</v>
      </c>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196">
        <v>3469</v>
      </c>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196">
        <v>216</v>
      </c>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196">
        <v>2004</v>
      </c>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196" t="s">
        <v>15487</v>
      </c>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196">
        <v>1662</v>
      </c>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196" t="s">
        <v>15487</v>
      </c>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196" t="s">
        <v>15487</v>
      </c>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196">
        <v>617</v>
      </c>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196" t="s">
        <v>15487</v>
      </c>
      <c r="N6411" s="91"/>
      <c r="O6411" s="91"/>
      <c r="P6411" s="91"/>
    </row>
    <row r="6412" spans="1:16">
      <c r="A6412" s="87" t="s">
        <v>11796</v>
      </c>
      <c r="B6412" s="88" t="s">
        <v>11690</v>
      </c>
      <c r="C6412" s="89" t="s">
        <v>11797</v>
      </c>
      <c r="D6412" s="90"/>
      <c r="E6412" s="91"/>
      <c r="F6412" s="91"/>
      <c r="G6412" s="91"/>
      <c r="H6412" s="91"/>
      <c r="I6412" s="91"/>
      <c r="J6412" s="91"/>
      <c r="K6412" s="91"/>
      <c r="L6412" s="91"/>
      <c r="M6412" s="195">
        <f>SUBTOTAL(9,M6413:M6426)</f>
        <v>25799</v>
      </c>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196">
        <v>1405</v>
      </c>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196">
        <v>1108</v>
      </c>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196">
        <v>1771</v>
      </c>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196">
        <v>2712</v>
      </c>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196">
        <v>2133</v>
      </c>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196">
        <v>3600</v>
      </c>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196">
        <v>630</v>
      </c>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196">
        <v>1560</v>
      </c>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196">
        <v>737</v>
      </c>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196">
        <v>1581</v>
      </c>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196">
        <v>1735</v>
      </c>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196">
        <v>1810</v>
      </c>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196">
        <v>2933</v>
      </c>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196">
        <v>2084</v>
      </c>
      <c r="N6426" s="91"/>
      <c r="O6426" s="91"/>
      <c r="P6426" s="91"/>
    </row>
    <row r="6427" spans="1:16">
      <c r="A6427" s="87" t="s">
        <v>11822</v>
      </c>
      <c r="B6427" s="88" t="s">
        <v>11690</v>
      </c>
      <c r="C6427" s="89" t="s">
        <v>11823</v>
      </c>
      <c r="D6427" s="90"/>
      <c r="E6427" s="91"/>
      <c r="F6427" s="91"/>
      <c r="G6427" s="91"/>
      <c r="H6427" s="91"/>
      <c r="I6427" s="91"/>
      <c r="J6427" s="91"/>
      <c r="K6427" s="91"/>
      <c r="L6427" s="91"/>
      <c r="M6427" s="195">
        <f>SUBTOTAL(9,M6428:M6434)</f>
        <v>18493</v>
      </c>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196">
        <v>3683</v>
      </c>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196">
        <v>1578</v>
      </c>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196">
        <v>4098</v>
      </c>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196">
        <v>3851</v>
      </c>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196">
        <v>1216</v>
      </c>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196">
        <v>3005</v>
      </c>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196">
        <v>1062</v>
      </c>
      <c r="N6434" s="91"/>
      <c r="O6434" s="91"/>
      <c r="P6434" s="91"/>
    </row>
    <row r="6435" spans="1:16">
      <c r="A6435" s="87" t="s">
        <v>11837</v>
      </c>
      <c r="B6435" s="88" t="s">
        <v>11690</v>
      </c>
      <c r="C6435" s="89" t="s">
        <v>11838</v>
      </c>
      <c r="D6435" s="90"/>
      <c r="E6435" s="91"/>
      <c r="F6435" s="91"/>
      <c r="G6435" s="91"/>
      <c r="H6435" s="91"/>
      <c r="I6435" s="91"/>
      <c r="J6435" s="91"/>
      <c r="K6435" s="91"/>
      <c r="L6435" s="91"/>
      <c r="M6435" s="195">
        <f>SUBTOTAL(9,M6436:M6448)</f>
        <v>30984</v>
      </c>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196">
        <v>877</v>
      </c>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196">
        <v>1688</v>
      </c>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196">
        <v>2760</v>
      </c>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196">
        <v>2774</v>
      </c>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196">
        <v>3064</v>
      </c>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196">
        <v>2873</v>
      </c>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196">
        <v>1487</v>
      </c>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196">
        <v>1699</v>
      </c>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196">
        <v>1650</v>
      </c>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196">
        <v>5132</v>
      </c>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196">
        <v>2217</v>
      </c>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196">
        <v>2911</v>
      </c>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196">
        <v>1852</v>
      </c>
      <c r="N6448" s="91"/>
      <c r="O6448" s="91"/>
      <c r="P6448" s="91"/>
    </row>
    <row r="6449" spans="1:16">
      <c r="A6449" s="87" t="s">
        <v>11863</v>
      </c>
      <c r="B6449" s="88" t="s">
        <v>11690</v>
      </c>
      <c r="C6449" s="89" t="s">
        <v>11864</v>
      </c>
      <c r="D6449" s="90"/>
      <c r="E6449" s="91"/>
      <c r="F6449" s="91"/>
      <c r="G6449" s="91"/>
      <c r="H6449" s="91"/>
      <c r="I6449" s="91"/>
      <c r="J6449" s="91"/>
      <c r="K6449" s="91"/>
      <c r="L6449" s="91"/>
      <c r="M6449" s="195">
        <f>SUBTOTAL(9,M6450:M6458)</f>
        <v>17817</v>
      </c>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196">
        <v>1771</v>
      </c>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196">
        <v>1939</v>
      </c>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196">
        <v>1627</v>
      </c>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196">
        <v>4466</v>
      </c>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196">
        <v>2329</v>
      </c>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196">
        <v>1175</v>
      </c>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196">
        <v>1050</v>
      </c>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196">
        <v>620</v>
      </c>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196">
        <v>2840</v>
      </c>
      <c r="N6458" s="91"/>
      <c r="O6458" s="91"/>
      <c r="P6458" s="91"/>
    </row>
    <row r="6459" spans="1:16">
      <c r="A6459" s="87" t="s">
        <v>11881</v>
      </c>
      <c r="B6459" s="88" t="s">
        <v>11690</v>
      </c>
      <c r="C6459" s="89" t="s">
        <v>11882</v>
      </c>
      <c r="D6459" s="90"/>
      <c r="E6459" s="91"/>
      <c r="F6459" s="91"/>
      <c r="G6459" s="91"/>
      <c r="H6459" s="91"/>
      <c r="I6459" s="91"/>
      <c r="J6459" s="91"/>
      <c r="K6459" s="91"/>
      <c r="L6459" s="91"/>
      <c r="M6459" s="195">
        <f>SUBTOTAL(9,M6460:M6463)</f>
        <v>5145</v>
      </c>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196">
        <v>1552</v>
      </c>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196">
        <v>889</v>
      </c>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196">
        <v>1955</v>
      </c>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196">
        <v>749</v>
      </c>
      <c r="N6463" s="91"/>
      <c r="O6463" s="91"/>
      <c r="P6463" s="91"/>
    </row>
    <row r="6464" spans="1:16">
      <c r="A6464" s="87" t="s">
        <v>11891</v>
      </c>
      <c r="B6464" s="88" t="s">
        <v>11690</v>
      </c>
      <c r="C6464" s="89" t="s">
        <v>11892</v>
      </c>
      <c r="D6464" s="90"/>
      <c r="E6464" s="91"/>
      <c r="F6464" s="91"/>
      <c r="G6464" s="91"/>
      <c r="H6464" s="91"/>
      <c r="I6464" s="91"/>
      <c r="J6464" s="91"/>
      <c r="K6464" s="91"/>
      <c r="L6464" s="91"/>
      <c r="M6464" s="195">
        <f>SUBTOTAL(9,M6465:M6469)</f>
        <v>8370</v>
      </c>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196">
        <v>1821</v>
      </c>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196">
        <v>2185</v>
      </c>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196">
        <v>1456</v>
      </c>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196">
        <v>2569</v>
      </c>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196">
        <v>339</v>
      </c>
      <c r="N6469" s="91"/>
      <c r="O6469" s="91"/>
      <c r="P6469" s="91"/>
    </row>
    <row r="6470" spans="1:16">
      <c r="A6470" s="87" t="s">
        <v>11902</v>
      </c>
      <c r="B6470" s="88" t="s">
        <v>11690</v>
      </c>
      <c r="C6470" s="89" t="s">
        <v>11903</v>
      </c>
      <c r="D6470" s="90"/>
      <c r="E6470" s="91"/>
      <c r="F6470" s="91"/>
      <c r="G6470" s="91"/>
      <c r="H6470" s="91"/>
      <c r="I6470" s="91"/>
      <c r="J6470" s="91"/>
      <c r="K6470" s="91"/>
      <c r="L6470" s="91"/>
      <c r="M6470" s="195">
        <f>SUBTOTAL(9,M6471:M6477)</f>
        <v>10873</v>
      </c>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196">
        <v>1972</v>
      </c>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196">
        <v>2742</v>
      </c>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196">
        <v>1765</v>
      </c>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196">
        <v>439</v>
      </c>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196">
        <v>600</v>
      </c>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196">
        <v>1152</v>
      </c>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196">
        <v>2203</v>
      </c>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2019-09-02T18:44:45Z</dcterms:modified>
</cp:coreProperties>
</file>